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นักทรัพยากรบุคคล (ออย)\งานบุคคล อบต.เขาขาว\333333333333333งานปีงบประมาณ 2563\สถิติปริมาณ 2562 (ทำปี งปม.63)\2562\"/>
    </mc:Choice>
  </mc:AlternateContent>
  <bookViews>
    <workbookView xWindow="120" yWindow="270" windowWidth="15600" windowHeight="11760"/>
  </bookViews>
  <sheets>
    <sheet name="สรุป" sheetId="15" r:id="rId1"/>
    <sheet name="2.นายช่างโยธา (ว่าง)" sheetId="2" state="hidden" r:id="rId2"/>
    <sheet name="4.สิทธิชัย" sheetId="4" state="hidden" r:id="rId3"/>
    <sheet name="5.วิทวัส" sheetId="5" state="hidden" r:id="rId4"/>
    <sheet name="6.องอาจ" sheetId="6" state="hidden" r:id="rId5"/>
    <sheet name="7.ฉลาด" sheetId="7" state="hidden" r:id="rId6"/>
    <sheet name="9.อนันต์" sheetId="9" state="hidden" r:id="rId7"/>
    <sheet name="10.เอกลักษณ์" sheetId="10" state="hidden" r:id="rId8"/>
    <sheet name="11.ณัฐพล" sheetId="11" state="hidden" r:id="rId9"/>
    <sheet name="13.กาญจนา" sheetId="14" state="hidden" r:id="rId10"/>
    <sheet name="14.นิพนธ์" sheetId="13" state="hidden" r:id="rId11"/>
  </sheets>
  <calcPr calcId="152511"/>
</workbook>
</file>

<file path=xl/calcChain.xml><?xml version="1.0" encoding="utf-8"?>
<calcChain xmlns="http://schemas.openxmlformats.org/spreadsheetml/2006/main">
  <c r="E14" i="15" l="1"/>
  <c r="C11" i="15"/>
  <c r="F14" i="15"/>
  <c r="E15" i="15" l="1"/>
  <c r="F15" i="15"/>
  <c r="C14" i="15"/>
  <c r="C15" i="15" s="1"/>
  <c r="D13" i="15"/>
  <c r="D12" i="15"/>
  <c r="D11" i="15"/>
  <c r="D14" i="15" l="1"/>
  <c r="D15" i="15" s="1"/>
  <c r="F27" i="2"/>
</calcChain>
</file>

<file path=xl/sharedStrings.xml><?xml version="1.0" encoding="utf-8"?>
<sst xmlns="http://schemas.openxmlformats.org/spreadsheetml/2006/main" count="293" uniqueCount="114">
  <si>
    <t>สถิติปริมาณงานของส่วนราชการ</t>
  </si>
  <si>
    <t>กองช่าง</t>
  </si>
  <si>
    <t xml:space="preserve">องค์การบริหารส่วนตำบลเขาขาว อำเภอทุ่งสง </t>
  </si>
  <si>
    <t>ประจำปีงบประมาณ พ.ศ.2561</t>
  </si>
  <si>
    <t>ลำดับที่</t>
  </si>
  <si>
    <t>ลักษณะงานที่ปฏิบัติ</t>
  </si>
  <si>
    <t>เวลาที่ใช้</t>
  </si>
  <si>
    <t>(นาที)</t>
  </si>
  <si>
    <t>ปริมาณงาน</t>
  </si>
  <si>
    <t>(ต่อปี)</t>
  </si>
  <si>
    <t>เวลาทั้งหมดต่อปี</t>
  </si>
  <si>
    <t>จำนวนที่ต้องการ</t>
  </si>
  <si>
    <t>(คน)</t>
  </si>
  <si>
    <t>งาน...........................................ฝ่าย..................................................</t>
  </si>
  <si>
    <t>งานสำรวจ ประมาณราคา แก้ไขปัญหาความเดือดร้อน</t>
  </si>
  <si>
    <t xml:space="preserve">งานเขียนแบบรูปรายการโครงการก่อสร้าง ปรับปรุง </t>
  </si>
  <si>
    <t>ซ่อมแซม ต่อเติม</t>
  </si>
  <si>
    <t xml:space="preserve">งานกำหนดราคากลางโครงการก่อสร้าง ปรับปรุง ซ่อมแซม </t>
  </si>
  <si>
    <t>ต่อเติม</t>
  </si>
  <si>
    <t>ร่วมเป็นคณะกรรมการตรวจรับพัสดุในงานซื้อหรือจ้าง</t>
  </si>
  <si>
    <t>ตำแหน่ง นายช่างโยธา</t>
  </si>
  <si>
    <t>ด้านโครงสร้างพื้นฐานตามใบคำร้อง</t>
  </si>
  <si>
    <t>งานควบคุมงานโครงการก่อสร้าง ปรับปรุง ซ่อมแซม ต่อเติม</t>
  </si>
  <si>
    <t>งานเอกสารการขึ้นทะเบียนทางหลวงท้องถิ่น</t>
  </si>
  <si>
    <t>ร่วมเป็นคณะกรรมการตรวจสอบความชำรุดบกพร่อง</t>
  </si>
  <si>
    <t>ของงานก่อสร้าง</t>
  </si>
  <si>
    <t>ตำแหน่ง ผู้ช่วยนายช่างโยธา</t>
  </si>
  <si>
    <t>ตำแหน่ง ผู้อำนวยการกองช่าง</t>
  </si>
  <si>
    <t>ตำแหน่ง หัวหน้าฝ่ายก่อสร้าง</t>
  </si>
  <si>
    <t>ตำแหน่ง ผู้ช่วยนายช่างไฟฟ้า</t>
  </si>
  <si>
    <t>ตำแหน่ง พนักงานขับเครื่องจักรกลขนาดเบา</t>
  </si>
  <si>
    <t>ปฏิบัติงานอื่นๆ ที่ได้รับมอบหมาย</t>
  </si>
  <si>
    <t>งานสำรวจโครงการตามข้อบัญญัติและคำร้องทั่วไป</t>
  </si>
  <si>
    <t>งานเขียนแบบโครงการตามข้อบัญญัติและคำร้องทั่วไป</t>
  </si>
  <si>
    <t>งานสำรวจโครงการเพื่อขอรับเงินอุดหนุน</t>
  </si>
  <si>
    <t>งานเขียนแบบโครงการเพื่อขอรับเงินอุดหนุน</t>
  </si>
  <si>
    <t>พิจารณาขออนุมัติโครงการและรายจ่ายต่างๆภายในหน่วยงานกองช่าง</t>
  </si>
  <si>
    <t>พิจารณาขออนุมัติเบิกจ่ายงบประมาณภายในหน่วยงานกองช่าง</t>
  </si>
  <si>
    <t>พิจารณาให้ความเห็นเพื่อขออนุมัติรูปแบบรายการแบบแปลนก่อสร้าง</t>
  </si>
  <si>
    <t>พิจารณาตรวจประมาณราคาโครงการโครงสร้างพื้นฐาน</t>
  </si>
  <si>
    <t>ร่วมเป็นคณะกรรมการกำหนดราคากลางโครงการโครงสร้างพื้นฐาน</t>
  </si>
  <si>
    <t>ร่วมเป็นคณะกรรมการตรวจการจ้างโครงการโครงสร้างพื้นฐาน</t>
  </si>
  <si>
    <t>ให้ความเห็นการขออนุญาตก่อสร้างตาม พรบ.ควบคุมอาคาร พ.ศ.2522</t>
  </si>
  <si>
    <t>ประเมินผลการปฏิบัติงานของพนักงาน ลูกจ้าง สังกัดกองช่าง</t>
  </si>
  <si>
    <t>ให้ความเห็นหนังสือราชการ</t>
  </si>
  <si>
    <t>ให้ความเห็นหนังสือคำร้องทั่วไป</t>
  </si>
  <si>
    <t>งานสำรวจโครงการตามข้อบัญญัติและคำร้องทัวไป</t>
  </si>
  <si>
    <t>รายงานผลการสำรวจโครงการโครงสร้างพื้นฐาน</t>
  </si>
  <si>
    <t>ประมาณราคาโครงการโครงสร้างพื้นฐานและคำร้องทั่วไป</t>
  </si>
  <si>
    <t>ควบคุมงานโครงการโครงสร้างพื้นฐานและคำร้องทั่วไป</t>
  </si>
  <si>
    <t>ให้ความเห็นการขออนุญาตก่อสร้างตาม พรบ.ขุดดิน ถมดิน พ.ศ.2543</t>
  </si>
  <si>
    <t>และพรบ.ขุดดิน ถมดิน พ.ศ.2543</t>
  </si>
  <si>
    <t>งานสำรวจระบบประปาตามคำร้องทั่วไป</t>
  </si>
  <si>
    <t>งานซ่อมแซมไฟฟ้าสาธารณะ</t>
  </si>
  <si>
    <t>งานซ่อมแซมระบบไฟฟ้าประปาหมู่บ้าน</t>
  </si>
  <si>
    <t>งานตรวจสอบดูแลรักษาและติดตั้งไฟฟ้าสาธารณะ</t>
  </si>
  <si>
    <t>งานรับเรื่องร้องเรียนเกี่ยวกับไฟฟ้าสาธารณะ</t>
  </si>
  <si>
    <t>งานขับรถกระเช้าเพื่อซ่อมแซมระบบไฟฟ้าสาธารณะ</t>
  </si>
  <si>
    <t>งานสำรวจระบบไฟฟ้าสาธารณะตามคำร้องทั่วไป</t>
  </si>
  <si>
    <t>การปฏิบัติงานอื่นๆ ที่ได้รับมอบหมาย</t>
  </si>
  <si>
    <t>งานซ่อมแซม ดูแลรักษารถให้อยู่ในสภาพที่ใช้งานได้ตลอดเวลา</t>
  </si>
  <si>
    <t>ปฎิบัติงานอื่นๆ ที่ได้รับมอบหมาย เช่น</t>
  </si>
  <si>
    <t>ปฏิบัติงานอื่นๆ ที่เกี่ยวข้อง</t>
  </si>
  <si>
    <t xml:space="preserve"> - งานประปาตามคำร้องทั่วไป</t>
  </si>
  <si>
    <t>ร่างโต้ตอบหนังสือราชการ</t>
  </si>
  <si>
    <t>งานควบคุมดูแลการเบิกจ่ายวัสดุ อุปกรณ์ต่างๆ ของกองช่าง</t>
  </si>
  <si>
    <t>งานจัดทำรายงานจัดซื้อ/จัดจ้าง ทุกประเภทของกองช่าง</t>
  </si>
  <si>
    <t>งานจัดทำฏีกาเบิกจ่ายทุกประเภทของกองช่าง</t>
  </si>
  <si>
    <t>งานรายงานข้อมูลการปฏิบัติงานในด้านต่างๆ ของกองช่าง</t>
  </si>
  <si>
    <t>รับคำร้องการขออนุเคราะห์ซ่อมแซมระบบประปาภายในเขต อบต.</t>
  </si>
  <si>
    <t>ควบคุมการเก็บ  รักษา หนังสือราชการ</t>
  </si>
  <si>
    <t>ตำแหน่ง ผู้ช่วยเจ้าพนักงานธุรการ</t>
  </si>
  <si>
    <t>บันทึก ย่อเรื่อง ตรวจทานหนังสือ</t>
  </si>
  <si>
    <t xml:space="preserve"> - ขับรถช่วยเหลือ ขนย้ายสั่งของที่ใช้ในการดำเนินโครงการ</t>
  </si>
  <si>
    <t>ของส่วนราชการที่จัดทำโครงการ</t>
  </si>
  <si>
    <t xml:space="preserve"> - งานขับรถที่เกี่ยวข้องกับการป้องกันช่วยเหลือบรรเทา</t>
  </si>
  <si>
    <t xml:space="preserve">อันตรายจากอุทกภัย วาตภัย ตัดโค่นต้นไม้ ที่หักล้มขวางถนน </t>
  </si>
  <si>
    <t>งานรับคำร้องขออนุญาตต่างๆ และอำนวยความสะดวกแกผู้มา</t>
  </si>
  <si>
    <t>ติดต่อราชการ</t>
  </si>
  <si>
    <t>การติดต่อในด้านต่างๆ</t>
  </si>
  <si>
    <t xml:space="preserve">งานดูแลรักษา จัดเตรียมและให้บริการเรื่องสถานที่ วัสดุอุปกรณ์ </t>
  </si>
  <si>
    <t>ปฏิบัติงานอื่นๆ ที่เกี่ยวข้องหรืองานตามที่ได้รับมอบหมาย</t>
  </si>
  <si>
    <t>รับ - ส่ง หนังสือราชการ</t>
  </si>
  <si>
    <t>รับคำร้องการขออนุเคราะห์ซ่อมแซมระบบไฟฟ้า  ภายในเขต อบต.</t>
  </si>
  <si>
    <t>รับคำร้องการขออนุเคราะห์ซ่อมแซมถนน  ภายในเขต อบต.</t>
  </si>
  <si>
    <t>ประจำปีงบประมาณ พ.ศ.2562</t>
  </si>
  <si>
    <t>ร่วมเป็นคณะกรรมการตรวจความชำรุดบกพร่องของงาน</t>
  </si>
  <si>
    <t>ก่อสร้างโครงการโครงสร้างพื้นฐาน</t>
  </si>
  <si>
    <t>และโครงการตามใบคำร้อง</t>
  </si>
  <si>
    <t>ร่วมเป็นคณะกรรมการตรวจความชำรุดบกพร่องของงานก่อสร้าง</t>
  </si>
  <si>
    <t>โครงการโครงสร้างพื้นฐาน</t>
  </si>
  <si>
    <t>840</t>
  </si>
  <si>
    <t>240</t>
  </si>
  <si>
    <t>129</t>
  </si>
  <si>
    <t>1100</t>
  </si>
  <si>
    <t>2100</t>
  </si>
  <si>
    <t>21</t>
  </si>
  <si>
    <t>รวม</t>
  </si>
  <si>
    <t>สติถิปริมาณงานของส่วนราชการ</t>
  </si>
  <si>
    <t>องค์การบริหารส่วนตำบลเขาขาว  อำเภอทุ่งสง  จังหวัดนครศรีธรรมราช</t>
  </si>
  <si>
    <t>จำนวนที่มี</t>
  </si>
  <si>
    <t>หมายเหตุ</t>
  </si>
  <si>
    <t>ตามกรอบ</t>
  </si>
  <si>
    <t>อยู่จริง</t>
  </si>
  <si>
    <t>ค่างานของทุกฝ่ายในสังกัดคือค่างานของหัวหน้าส่วนราชการ</t>
  </si>
  <si>
    <t>ค่างานของทุกงานในสังกัดคือค่างานของหัวหน้าฝ่ายในฐานะผู้ควบคุมกำกับดูแล</t>
  </si>
  <si>
    <t>รวมทั้งสิ้น</t>
  </si>
  <si>
    <t>ผู้อำนวยการกองช่าง</t>
  </si>
  <si>
    <t>หัวหน้าฝ่ายก่อสร้าง</t>
  </si>
  <si>
    <t>ฝ่ายก่อสร้าง</t>
  </si>
  <si>
    <t>1.งานก่อสร้าง</t>
  </si>
  <si>
    <t>2.งานออกแบบและควบคุมอาคาร</t>
  </si>
  <si>
    <t>3.งานประสานสาธารณูปโภค</t>
  </si>
  <si>
    <t>(ตำแหน่ง วิศวกรโยธา ว่าง 1 อัตรา และ ตำแหน่งนายช่างโยธา ว่าง 1 อัตรา)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</si>
</sst>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0.000"/>
    <numFmt numFmtId="189" formatCode="_(* #,##0.00_);_(* \(#,##0.00\);_(* &quot;-&quot;??_);_(@_)"/>
    <numFmt numFmtId="190" formatCode="_(* #,##0_);_(* \(#,##0\);_(* &quot;-&quot;??_);_(@_)"/>
    <numFmt numFmtId="191" formatCode="_(* #,##0.000_);_(* \(#,##0.000\);_(* &quot;-&quot;??_);_(@_)"/>
  </numFmts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b/>
      <sz val="14"/>
      <color theme="1"/>
      <name val="TH SarabunIT๙"/>
      <family val="2"/>
    </font>
    <font>
      <sz val="11"/>
      <color theme="1"/>
      <name val="Tahoma"/>
      <family val="2"/>
      <scheme val="minor"/>
    </font>
    <font>
      <b/>
      <sz val="14"/>
      <color theme="1"/>
      <name val="TH NiramitIT๙"/>
    </font>
    <font>
      <sz val="14"/>
      <color theme="1"/>
      <name val="TH NiramitIT๙"/>
    </font>
    <font>
      <sz val="14"/>
      <color rgb="FFFF0000"/>
      <name val="TH NiramitIT๙"/>
    </font>
    <font>
      <sz val="14"/>
      <color rgb="FF000000"/>
      <name val="TH NiramitIT๙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89" fontId="6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3" fillId="0" borderId="6" xfId="0" applyFont="1" applyBorder="1" applyAlignment="1">
      <alignment horizontal="center"/>
    </xf>
    <xf numFmtId="0" fontId="4" fillId="0" borderId="6" xfId="0" applyFont="1" applyBorder="1"/>
    <xf numFmtId="3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3" fontId="3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187" fontId="1" fillId="0" borderId="0" xfId="0" applyNumberFormat="1" applyFont="1" applyAlignment="1">
      <alignment horizontal="center"/>
    </xf>
    <xf numFmtId="0" fontId="8" fillId="0" borderId="0" xfId="1" applyFont="1"/>
    <xf numFmtId="0" fontId="8" fillId="0" borderId="4" xfId="1" applyFont="1" applyBorder="1" applyAlignment="1">
      <alignment horizontal="center"/>
    </xf>
    <xf numFmtId="0" fontId="8" fillId="0" borderId="4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8" fillId="0" borderId="8" xfId="1" applyFont="1" applyBorder="1" applyAlignment="1">
      <alignment horizontal="left" vertical="center"/>
    </xf>
    <xf numFmtId="0" fontId="8" fillId="0" borderId="1" xfId="1" applyFont="1" applyBorder="1" applyAlignment="1">
      <alignment horizontal="center"/>
    </xf>
    <xf numFmtId="187" fontId="8" fillId="0" borderId="1" xfId="1" applyNumberFormat="1" applyFont="1" applyBorder="1" applyAlignment="1"/>
    <xf numFmtId="2" fontId="8" fillId="0" borderId="1" xfId="1" applyNumberFormat="1" applyFont="1" applyBorder="1" applyAlignment="1">
      <alignment horizontal="right"/>
    </xf>
    <xf numFmtId="0" fontId="8" fillId="0" borderId="1" xfId="1" applyFont="1" applyBorder="1" applyAlignment="1">
      <alignment horizontal="left" vertical="center"/>
    </xf>
    <xf numFmtId="0" fontId="7" fillId="0" borderId="11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/>
    </xf>
    <xf numFmtId="187" fontId="8" fillId="0" borderId="11" xfId="1" applyNumberFormat="1" applyFont="1" applyBorder="1" applyAlignment="1"/>
    <xf numFmtId="0" fontId="9" fillId="0" borderId="11" xfId="1" applyFont="1" applyBorder="1" applyAlignment="1">
      <alignment horizont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left" vertical="center"/>
    </xf>
    <xf numFmtId="2" fontId="8" fillId="0" borderId="11" xfId="1" applyNumberFormat="1" applyFont="1" applyBorder="1" applyAlignment="1">
      <alignment horizontal="right"/>
    </xf>
    <xf numFmtId="0" fontId="8" fillId="0" borderId="11" xfId="1" applyFont="1" applyBorder="1" applyAlignment="1">
      <alignment horizontal="left" vertical="center"/>
    </xf>
    <xf numFmtId="49" fontId="8" fillId="0" borderId="11" xfId="1" applyNumberFormat="1" applyFont="1" applyBorder="1" applyAlignment="1">
      <alignment horizontal="center"/>
    </xf>
    <xf numFmtId="49" fontId="8" fillId="0" borderId="12" xfId="1" applyNumberFormat="1" applyFont="1" applyBorder="1" applyAlignment="1">
      <alignment horizontal="left" vertical="center" wrapText="1"/>
    </xf>
    <xf numFmtId="190" fontId="8" fillId="0" borderId="11" xfId="2" applyNumberFormat="1" applyFont="1" applyBorder="1" applyAlignment="1">
      <alignment horizontal="center" vertical="center" wrapText="1"/>
    </xf>
    <xf numFmtId="187" fontId="8" fillId="0" borderId="11" xfId="2" applyNumberFormat="1" applyFont="1" applyBorder="1" applyAlignment="1"/>
    <xf numFmtId="0" fontId="8" fillId="0" borderId="11" xfId="1" applyFont="1" applyBorder="1"/>
    <xf numFmtId="49" fontId="10" fillId="0" borderId="12" xfId="1" applyNumberFormat="1" applyFont="1" applyBorder="1" applyAlignment="1">
      <alignment horizontal="left" vertical="center"/>
    </xf>
    <xf numFmtId="3" fontId="8" fillId="0" borderId="11" xfId="1" applyNumberFormat="1" applyFont="1" applyBorder="1" applyAlignment="1">
      <alignment horizontal="right" vertical="center" wrapText="1"/>
    </xf>
    <xf numFmtId="2" fontId="8" fillId="0" borderId="11" xfId="1" applyNumberFormat="1" applyFont="1" applyBorder="1"/>
    <xf numFmtId="49" fontId="8" fillId="2" borderId="8" xfId="1" applyNumberFormat="1" applyFont="1" applyFill="1" applyBorder="1" applyAlignment="1">
      <alignment horizontal="center"/>
    </xf>
    <xf numFmtId="49" fontId="7" fillId="2" borderId="13" xfId="1" applyNumberFormat="1" applyFont="1" applyFill="1" applyBorder="1" applyAlignment="1">
      <alignment horizontal="center"/>
    </xf>
    <xf numFmtId="190" fontId="7" fillId="2" borderId="1" xfId="1" applyNumberFormat="1" applyFont="1" applyFill="1" applyBorder="1" applyAlignment="1">
      <alignment horizontal="center" vertical="center" wrapText="1"/>
    </xf>
    <xf numFmtId="191" fontId="7" fillId="2" borderId="1" xfId="2" applyNumberFormat="1" applyFont="1" applyFill="1" applyBorder="1"/>
    <xf numFmtId="2" fontId="7" fillId="2" borderId="1" xfId="1" applyNumberFormat="1" applyFont="1" applyFill="1" applyBorder="1" applyAlignment="1">
      <alignment horizontal="right"/>
    </xf>
    <xf numFmtId="0" fontId="8" fillId="2" borderId="1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/>
    </xf>
    <xf numFmtId="190" fontId="7" fillId="0" borderId="1" xfId="1" applyNumberFormat="1" applyFont="1" applyBorder="1"/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Comma 2" xfId="2"/>
    <cellStyle name="Normal 2" xfId="1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topLeftCell="B1" workbookViewId="0">
      <selection activeCell="G18" sqref="G18"/>
    </sheetView>
  </sheetViews>
  <sheetFormatPr defaultRowHeight="21.75" x14ac:dyDescent="0.5"/>
  <cols>
    <col min="1" max="1" width="5.75" style="63" customWidth="1"/>
    <col min="2" max="2" width="36.125" style="27" customWidth="1"/>
    <col min="3" max="4" width="12.5" style="27" customWidth="1"/>
    <col min="5" max="6" width="9.875" style="27" customWidth="1"/>
    <col min="7" max="7" width="59.75" style="27" customWidth="1"/>
    <col min="8" max="16384" width="9" style="27"/>
  </cols>
  <sheetData>
    <row r="1" spans="1:7" x14ac:dyDescent="0.5">
      <c r="A1" s="64" t="s">
        <v>98</v>
      </c>
      <c r="B1" s="64"/>
      <c r="C1" s="64"/>
      <c r="D1" s="64"/>
      <c r="E1" s="64"/>
      <c r="F1" s="64"/>
      <c r="G1" s="64"/>
    </row>
    <row r="2" spans="1:7" x14ac:dyDescent="0.5">
      <c r="A2" s="65" t="s">
        <v>1</v>
      </c>
      <c r="B2" s="65"/>
      <c r="C2" s="65"/>
      <c r="D2" s="65"/>
      <c r="E2" s="65"/>
      <c r="F2" s="65"/>
      <c r="G2" s="65"/>
    </row>
    <row r="3" spans="1:7" x14ac:dyDescent="0.5">
      <c r="A3" s="65" t="s">
        <v>99</v>
      </c>
      <c r="B3" s="65"/>
      <c r="C3" s="65"/>
      <c r="D3" s="65"/>
      <c r="E3" s="65"/>
      <c r="F3" s="65"/>
      <c r="G3" s="65"/>
    </row>
    <row r="4" spans="1:7" x14ac:dyDescent="0.5">
      <c r="A4" s="65" t="s">
        <v>85</v>
      </c>
      <c r="B4" s="65"/>
      <c r="C4" s="65"/>
      <c r="D4" s="65"/>
      <c r="E4" s="65"/>
      <c r="F4" s="65"/>
      <c r="G4" s="65"/>
    </row>
    <row r="5" spans="1:7" ht="9.9499999999999993" customHeight="1" x14ac:dyDescent="0.5">
      <c r="A5" s="28"/>
      <c r="B5" s="29"/>
      <c r="C5" s="29"/>
      <c r="G5" s="29"/>
    </row>
    <row r="6" spans="1:7" x14ac:dyDescent="0.5">
      <c r="A6" s="66" t="s">
        <v>4</v>
      </c>
      <c r="B6" s="68" t="s">
        <v>5</v>
      </c>
      <c r="C6" s="30" t="s">
        <v>10</v>
      </c>
      <c r="D6" s="30" t="s">
        <v>11</v>
      </c>
      <c r="E6" s="30" t="s">
        <v>100</v>
      </c>
      <c r="F6" s="30" t="s">
        <v>100</v>
      </c>
      <c r="G6" s="66" t="s">
        <v>101</v>
      </c>
    </row>
    <row r="7" spans="1:7" x14ac:dyDescent="0.5">
      <c r="A7" s="67"/>
      <c r="B7" s="69"/>
      <c r="C7" s="31" t="s">
        <v>7</v>
      </c>
      <c r="D7" s="31" t="s">
        <v>12</v>
      </c>
      <c r="E7" s="31" t="s">
        <v>102</v>
      </c>
      <c r="F7" s="31" t="s">
        <v>103</v>
      </c>
      <c r="G7" s="67"/>
    </row>
    <row r="8" spans="1:7" x14ac:dyDescent="0.5">
      <c r="A8" s="32"/>
      <c r="B8" s="33" t="s">
        <v>107</v>
      </c>
      <c r="C8" s="34"/>
      <c r="D8" s="35">
        <v>1</v>
      </c>
      <c r="E8" s="36">
        <v>1</v>
      </c>
      <c r="F8" s="36">
        <v>1</v>
      </c>
      <c r="G8" s="37" t="s">
        <v>104</v>
      </c>
    </row>
    <row r="9" spans="1:7" x14ac:dyDescent="0.5">
      <c r="A9" s="38">
        <v>1</v>
      </c>
      <c r="B9" s="62" t="s">
        <v>109</v>
      </c>
      <c r="C9" s="39"/>
      <c r="D9" s="40"/>
      <c r="E9" s="41"/>
      <c r="F9" s="41"/>
      <c r="G9" s="42"/>
    </row>
    <row r="10" spans="1:7" x14ac:dyDescent="0.5">
      <c r="A10" s="42"/>
      <c r="B10" s="43" t="s">
        <v>108</v>
      </c>
      <c r="C10" s="39"/>
      <c r="D10" s="40">
        <v>1</v>
      </c>
      <c r="E10" s="44">
        <v>1</v>
      </c>
      <c r="F10" s="44">
        <v>1</v>
      </c>
      <c r="G10" s="45" t="s">
        <v>105</v>
      </c>
    </row>
    <row r="11" spans="1:7" x14ac:dyDescent="0.5">
      <c r="A11" s="46"/>
      <c r="B11" s="47" t="s">
        <v>110</v>
      </c>
      <c r="C11" s="48">
        <f>336245+180995</f>
        <v>517240</v>
      </c>
      <c r="D11" s="49">
        <f>+C11/82800</f>
        <v>6.2468599033816421</v>
      </c>
      <c r="E11" s="44">
        <v>3</v>
      </c>
      <c r="F11" s="44">
        <v>3</v>
      </c>
      <c r="G11" s="50"/>
    </row>
    <row r="12" spans="1:7" x14ac:dyDescent="0.5">
      <c r="A12" s="46"/>
      <c r="B12" s="51" t="s">
        <v>111</v>
      </c>
      <c r="C12" s="52">
        <v>388300</v>
      </c>
      <c r="D12" s="49">
        <f t="shared" ref="D12:D13" si="0">+C12/82800</f>
        <v>4.6896135265700485</v>
      </c>
      <c r="E12" s="44">
        <v>4</v>
      </c>
      <c r="F12" s="44">
        <v>2</v>
      </c>
      <c r="G12" s="50" t="s">
        <v>113</v>
      </c>
    </row>
    <row r="13" spans="1:7" x14ac:dyDescent="0.5">
      <c r="A13" s="46"/>
      <c r="B13" s="51" t="s">
        <v>112</v>
      </c>
      <c r="C13" s="52">
        <v>530600</v>
      </c>
      <c r="D13" s="49">
        <f t="shared" si="0"/>
        <v>6.408212560386473</v>
      </c>
      <c r="E13" s="53">
        <v>5</v>
      </c>
      <c r="F13" s="53">
        <v>5</v>
      </c>
      <c r="G13" s="50"/>
    </row>
    <row r="14" spans="1:7" x14ac:dyDescent="0.5">
      <c r="A14" s="54"/>
      <c r="B14" s="55" t="s">
        <v>97</v>
      </c>
      <c r="C14" s="56">
        <f>SUM(C11:C13)</f>
        <v>1436140</v>
      </c>
      <c r="D14" s="57">
        <f>SUM(D8:D13)</f>
        <v>19.344685990338164</v>
      </c>
      <c r="E14" s="58">
        <f>SUM(E8:E13)</f>
        <v>14</v>
      </c>
      <c r="F14" s="58">
        <f>SUM(F8:F13)</f>
        <v>12</v>
      </c>
      <c r="G14" s="59"/>
    </row>
    <row r="15" spans="1:7" s="62" customFormat="1" x14ac:dyDescent="0.5">
      <c r="A15" s="60"/>
      <c r="B15" s="60" t="s">
        <v>106</v>
      </c>
      <c r="C15" s="61">
        <f>+C14</f>
        <v>1436140</v>
      </c>
      <c r="D15" s="61">
        <f>+D14+D8</f>
        <v>20.344685990338164</v>
      </c>
      <c r="E15" s="61">
        <f>+E14+E8</f>
        <v>15</v>
      </c>
      <c r="F15" s="61">
        <f>+F14+F8</f>
        <v>13</v>
      </c>
    </row>
  </sheetData>
  <mergeCells count="7">
    <mergeCell ref="A1:G1"/>
    <mergeCell ref="A2:G2"/>
    <mergeCell ref="A3:G3"/>
    <mergeCell ref="A4:G4"/>
    <mergeCell ref="A6:A7"/>
    <mergeCell ref="B6:B7"/>
    <mergeCell ref="G6:G7"/>
  </mergeCells>
  <pageMargins left="0.51181102362204722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G33" sqref="G33"/>
    </sheetView>
  </sheetViews>
  <sheetFormatPr defaultRowHeight="20.25" x14ac:dyDescent="0.3"/>
  <cols>
    <col min="1" max="1" width="7.125" style="1" customWidth="1"/>
    <col min="2" max="2" width="36.875" style="1" customWidth="1"/>
    <col min="3" max="3" width="9" style="1"/>
    <col min="4" max="4" width="10" style="1" customWidth="1"/>
    <col min="5" max="5" width="13.875" style="1" customWidth="1"/>
    <col min="6" max="6" width="12.875" style="1" customWidth="1"/>
    <col min="7" max="16384" width="9" style="1"/>
  </cols>
  <sheetData>
    <row r="1" spans="1:6" x14ac:dyDescent="0.3">
      <c r="A1" s="70" t="s">
        <v>0</v>
      </c>
      <c r="B1" s="70"/>
      <c r="C1" s="70"/>
      <c r="D1" s="70"/>
      <c r="E1" s="70"/>
      <c r="F1" s="70"/>
    </row>
    <row r="2" spans="1:6" x14ac:dyDescent="0.3">
      <c r="A2" s="70" t="s">
        <v>1</v>
      </c>
      <c r="B2" s="70"/>
      <c r="C2" s="70"/>
      <c r="D2" s="70"/>
      <c r="E2" s="70"/>
      <c r="F2" s="70"/>
    </row>
    <row r="3" spans="1:6" x14ac:dyDescent="0.3">
      <c r="A3" s="70" t="s">
        <v>2</v>
      </c>
      <c r="B3" s="70"/>
      <c r="C3" s="70"/>
      <c r="D3" s="70"/>
      <c r="E3" s="70"/>
      <c r="F3" s="70"/>
    </row>
    <row r="4" spans="1:6" x14ac:dyDescent="0.3">
      <c r="A4" s="70" t="s">
        <v>85</v>
      </c>
      <c r="B4" s="70"/>
      <c r="C4" s="70"/>
      <c r="D4" s="70"/>
      <c r="E4" s="70"/>
      <c r="F4" s="70"/>
    </row>
    <row r="5" spans="1:6" x14ac:dyDescent="0.3">
      <c r="A5" s="70" t="s">
        <v>13</v>
      </c>
      <c r="B5" s="70"/>
      <c r="C5" s="70"/>
      <c r="D5" s="70"/>
      <c r="E5" s="70"/>
      <c r="F5" s="70"/>
    </row>
    <row r="6" spans="1:6" x14ac:dyDescent="0.3">
      <c r="A6" s="70" t="s">
        <v>20</v>
      </c>
      <c r="B6" s="70"/>
      <c r="C6" s="70"/>
      <c r="D6" s="70"/>
      <c r="E6" s="70"/>
      <c r="F6" s="70"/>
    </row>
    <row r="8" spans="1:6" x14ac:dyDescent="0.3">
      <c r="A8" s="16" t="s">
        <v>4</v>
      </c>
      <c r="B8" s="17" t="s">
        <v>5</v>
      </c>
      <c r="C8" s="16" t="s">
        <v>6</v>
      </c>
      <c r="D8" s="17" t="s">
        <v>8</v>
      </c>
      <c r="E8" s="16" t="s">
        <v>10</v>
      </c>
      <c r="F8" s="18" t="s">
        <v>11</v>
      </c>
    </row>
    <row r="9" spans="1:6" x14ac:dyDescent="0.3">
      <c r="A9" s="19"/>
      <c r="B9" s="20"/>
      <c r="C9" s="19" t="s">
        <v>7</v>
      </c>
      <c r="D9" s="20" t="s">
        <v>9</v>
      </c>
      <c r="E9" s="19" t="s">
        <v>7</v>
      </c>
      <c r="F9" s="21" t="s">
        <v>12</v>
      </c>
    </row>
    <row r="10" spans="1:6" x14ac:dyDescent="0.3">
      <c r="A10" s="3">
        <v>1</v>
      </c>
      <c r="B10" s="2" t="s">
        <v>14</v>
      </c>
      <c r="C10" s="23" t="s">
        <v>94</v>
      </c>
      <c r="D10" s="23" t="s">
        <v>93</v>
      </c>
      <c r="E10" s="24">
        <v>141900</v>
      </c>
      <c r="F10" s="25">
        <v>1.756</v>
      </c>
    </row>
    <row r="11" spans="1:6" x14ac:dyDescent="0.3">
      <c r="A11" s="3"/>
      <c r="B11" s="2" t="s">
        <v>21</v>
      </c>
      <c r="C11" s="3"/>
      <c r="D11" s="3"/>
      <c r="E11" s="4"/>
      <c r="F11" s="3"/>
    </row>
    <row r="12" spans="1:6" x14ac:dyDescent="0.3">
      <c r="A12" s="3">
        <v>2</v>
      </c>
      <c r="B12" s="2" t="s">
        <v>15</v>
      </c>
      <c r="C12" s="23" t="s">
        <v>91</v>
      </c>
      <c r="D12" s="23" t="s">
        <v>93</v>
      </c>
      <c r="E12" s="24">
        <v>108360</v>
      </c>
      <c r="F12" s="25">
        <v>1.341</v>
      </c>
    </row>
    <row r="13" spans="1:6" x14ac:dyDescent="0.3">
      <c r="A13" s="3"/>
      <c r="B13" s="2" t="s">
        <v>16</v>
      </c>
      <c r="C13" s="3"/>
      <c r="D13" s="3"/>
      <c r="E13" s="4"/>
      <c r="F13" s="3"/>
    </row>
    <row r="14" spans="1:6" x14ac:dyDescent="0.3">
      <c r="A14" s="3">
        <v>3</v>
      </c>
      <c r="B14" s="2" t="s">
        <v>17</v>
      </c>
      <c r="C14" s="23" t="s">
        <v>95</v>
      </c>
      <c r="D14" s="23" t="s">
        <v>93</v>
      </c>
      <c r="E14" s="24">
        <v>270900</v>
      </c>
      <c r="F14" s="25">
        <v>3.3519999999999999</v>
      </c>
    </row>
    <row r="15" spans="1:6" x14ac:dyDescent="0.3">
      <c r="A15" s="3"/>
      <c r="B15" s="2" t="s">
        <v>18</v>
      </c>
      <c r="C15" s="3"/>
      <c r="D15" s="3"/>
      <c r="E15" s="4"/>
      <c r="F15" s="3"/>
    </row>
    <row r="16" spans="1:6" x14ac:dyDescent="0.3">
      <c r="A16" s="3">
        <v>4</v>
      </c>
      <c r="B16" s="2" t="s">
        <v>22</v>
      </c>
      <c r="C16" s="23" t="s">
        <v>91</v>
      </c>
      <c r="D16" s="23" t="s">
        <v>93</v>
      </c>
      <c r="E16" s="24">
        <v>108360</v>
      </c>
      <c r="F16" s="25">
        <v>1.341</v>
      </c>
    </row>
    <row r="17" spans="1:6" x14ac:dyDescent="0.3">
      <c r="A17" s="3">
        <v>5</v>
      </c>
      <c r="B17" s="2" t="s">
        <v>23</v>
      </c>
      <c r="C17" s="23" t="s">
        <v>91</v>
      </c>
      <c r="D17" s="23" t="s">
        <v>96</v>
      </c>
      <c r="E17" s="24">
        <v>17640</v>
      </c>
      <c r="F17" s="25">
        <v>0.218</v>
      </c>
    </row>
    <row r="18" spans="1:6" x14ac:dyDescent="0.3">
      <c r="A18" s="3">
        <v>6</v>
      </c>
      <c r="B18" s="2" t="s">
        <v>19</v>
      </c>
      <c r="C18" s="23" t="s">
        <v>92</v>
      </c>
      <c r="D18" s="23" t="s">
        <v>93</v>
      </c>
      <c r="E18" s="24">
        <v>30960</v>
      </c>
      <c r="F18" s="25">
        <v>0.38300000000000001</v>
      </c>
    </row>
    <row r="19" spans="1:6" x14ac:dyDescent="0.3">
      <c r="A19" s="3">
        <v>7</v>
      </c>
      <c r="B19" s="2" t="s">
        <v>24</v>
      </c>
      <c r="C19" s="23" t="s">
        <v>92</v>
      </c>
      <c r="D19" s="23" t="s">
        <v>93</v>
      </c>
      <c r="E19" s="24">
        <v>30960</v>
      </c>
      <c r="F19" s="25">
        <v>0.38300000000000001</v>
      </c>
    </row>
    <row r="20" spans="1:6" x14ac:dyDescent="0.3">
      <c r="A20" s="3"/>
      <c r="B20" s="2" t="s">
        <v>25</v>
      </c>
      <c r="C20" s="3"/>
      <c r="D20" s="3"/>
      <c r="E20" s="4"/>
      <c r="F20" s="3"/>
    </row>
    <row r="21" spans="1:6" x14ac:dyDescent="0.3">
      <c r="A21" s="3">
        <v>8</v>
      </c>
      <c r="B21" s="2" t="s">
        <v>31</v>
      </c>
      <c r="C21" s="3"/>
      <c r="D21" s="3"/>
      <c r="E21" s="4"/>
      <c r="F21" s="3"/>
    </row>
    <row r="22" spans="1:6" hidden="1" x14ac:dyDescent="0.3">
      <c r="A22" s="3">
        <v>7</v>
      </c>
      <c r="B22" s="2"/>
      <c r="C22" s="3"/>
      <c r="D22" s="3"/>
      <c r="E22" s="4"/>
      <c r="F22" s="3"/>
    </row>
    <row r="23" spans="1:6" hidden="1" x14ac:dyDescent="0.3">
      <c r="A23" s="3"/>
      <c r="B23" s="2"/>
      <c r="C23" s="3"/>
      <c r="D23" s="3"/>
      <c r="E23" s="4"/>
      <c r="F23" s="3"/>
    </row>
    <row r="24" spans="1:6" hidden="1" x14ac:dyDescent="0.3">
      <c r="A24" s="3">
        <v>8</v>
      </c>
      <c r="B24" s="2"/>
      <c r="C24" s="2"/>
      <c r="D24" s="2"/>
      <c r="E24" s="2"/>
      <c r="F24" s="2"/>
    </row>
    <row r="25" spans="1:6" hidden="1" x14ac:dyDescent="0.3">
      <c r="A25" s="3">
        <v>9</v>
      </c>
      <c r="B25" s="2"/>
      <c r="C25" s="2"/>
      <c r="D25" s="2"/>
      <c r="E25" s="2"/>
      <c r="F25" s="2"/>
    </row>
    <row r="26" spans="1:6" hidden="1" x14ac:dyDescent="0.3">
      <c r="A26" s="3">
        <v>10</v>
      </c>
      <c r="B26" s="2"/>
      <c r="C26" s="2"/>
      <c r="D26" s="2"/>
      <c r="E26" s="2"/>
      <c r="F26" s="2"/>
    </row>
    <row r="27" spans="1:6" x14ac:dyDescent="0.3">
      <c r="F27" s="26">
        <f>SUM(F10:F26)</f>
        <v>8.7740000000000009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5" sqref="C25"/>
    </sheetView>
  </sheetViews>
  <sheetFormatPr defaultRowHeight="20.25" x14ac:dyDescent="0.3"/>
  <cols>
    <col min="1" max="1" width="7.125" style="1" customWidth="1"/>
    <col min="2" max="2" width="36.875" style="1" customWidth="1"/>
    <col min="3" max="3" width="9" style="1"/>
    <col min="4" max="4" width="10" style="1" customWidth="1"/>
    <col min="5" max="5" width="13.875" style="1" customWidth="1"/>
    <col min="6" max="6" width="12.875" style="1" customWidth="1"/>
    <col min="7" max="16384" width="9" style="1"/>
  </cols>
  <sheetData>
    <row r="1" spans="1:6" x14ac:dyDescent="0.3">
      <c r="A1" s="70" t="s">
        <v>0</v>
      </c>
      <c r="B1" s="70"/>
      <c r="C1" s="70"/>
      <c r="D1" s="70"/>
      <c r="E1" s="70"/>
      <c r="F1" s="70"/>
    </row>
    <row r="2" spans="1:6" x14ac:dyDescent="0.3">
      <c r="A2" s="70" t="s">
        <v>1</v>
      </c>
      <c r="B2" s="70"/>
      <c r="C2" s="70"/>
      <c r="D2" s="70"/>
      <c r="E2" s="70"/>
      <c r="F2" s="70"/>
    </row>
    <row r="3" spans="1:6" x14ac:dyDescent="0.3">
      <c r="A3" s="70" t="s">
        <v>2</v>
      </c>
      <c r="B3" s="70"/>
      <c r="C3" s="70"/>
      <c r="D3" s="70"/>
      <c r="E3" s="70"/>
      <c r="F3" s="70"/>
    </row>
    <row r="4" spans="1:6" x14ac:dyDescent="0.3">
      <c r="A4" s="70" t="s">
        <v>85</v>
      </c>
      <c r="B4" s="70"/>
      <c r="C4" s="70"/>
      <c r="D4" s="70"/>
      <c r="E4" s="70"/>
      <c r="F4" s="70"/>
    </row>
    <row r="5" spans="1:6" x14ac:dyDescent="0.3">
      <c r="A5" s="70" t="s">
        <v>13</v>
      </c>
      <c r="B5" s="70"/>
      <c r="C5" s="70"/>
      <c r="D5" s="70"/>
      <c r="E5" s="70"/>
      <c r="F5" s="70"/>
    </row>
    <row r="6" spans="1:6" x14ac:dyDescent="0.3">
      <c r="A6" s="70" t="s">
        <v>26</v>
      </c>
      <c r="B6" s="70"/>
      <c r="C6" s="70"/>
      <c r="D6" s="70"/>
      <c r="E6" s="70"/>
      <c r="F6" s="70"/>
    </row>
    <row r="8" spans="1:6" x14ac:dyDescent="0.3">
      <c r="A8" s="16" t="s">
        <v>4</v>
      </c>
      <c r="B8" s="17" t="s">
        <v>5</v>
      </c>
      <c r="C8" s="16" t="s">
        <v>6</v>
      </c>
      <c r="D8" s="17" t="s">
        <v>8</v>
      </c>
      <c r="E8" s="16" t="s">
        <v>10</v>
      </c>
      <c r="F8" s="18" t="s">
        <v>11</v>
      </c>
    </row>
    <row r="9" spans="1:6" x14ac:dyDescent="0.3">
      <c r="A9" s="19"/>
      <c r="B9" s="20"/>
      <c r="C9" s="19" t="s">
        <v>7</v>
      </c>
      <c r="D9" s="20" t="s">
        <v>9</v>
      </c>
      <c r="E9" s="19" t="s">
        <v>7</v>
      </c>
      <c r="F9" s="21" t="s">
        <v>12</v>
      </c>
    </row>
    <row r="10" spans="1:6" x14ac:dyDescent="0.3">
      <c r="A10" s="3">
        <v>1</v>
      </c>
      <c r="B10" s="2" t="s">
        <v>32</v>
      </c>
      <c r="C10" s="3"/>
      <c r="D10" s="3"/>
      <c r="E10" s="4"/>
      <c r="F10" s="3"/>
    </row>
    <row r="11" spans="1:6" x14ac:dyDescent="0.3">
      <c r="A11" s="3">
        <v>2</v>
      </c>
      <c r="B11" s="2" t="s">
        <v>33</v>
      </c>
      <c r="C11" s="3"/>
      <c r="D11" s="3"/>
      <c r="E11" s="4"/>
      <c r="F11" s="3"/>
    </row>
    <row r="12" spans="1:6" x14ac:dyDescent="0.3">
      <c r="A12" s="3">
        <v>3</v>
      </c>
      <c r="B12" s="2" t="s">
        <v>34</v>
      </c>
      <c r="C12" s="3"/>
      <c r="D12" s="3"/>
      <c r="E12" s="4"/>
      <c r="F12" s="3"/>
    </row>
    <row r="13" spans="1:6" x14ac:dyDescent="0.3">
      <c r="A13" s="3">
        <v>4</v>
      </c>
      <c r="B13" s="2" t="s">
        <v>35</v>
      </c>
      <c r="C13" s="3"/>
      <c r="D13" s="3"/>
      <c r="E13" s="4"/>
      <c r="F13" s="3"/>
    </row>
    <row r="14" spans="1:6" x14ac:dyDescent="0.3">
      <c r="A14" s="3">
        <v>5</v>
      </c>
      <c r="B14" s="5" t="s">
        <v>86</v>
      </c>
      <c r="C14" s="3"/>
      <c r="D14" s="3"/>
      <c r="E14" s="4"/>
      <c r="F14" s="3"/>
    </row>
    <row r="15" spans="1:6" x14ac:dyDescent="0.3">
      <c r="A15" s="3"/>
      <c r="B15" s="5" t="s">
        <v>87</v>
      </c>
      <c r="C15" s="3"/>
      <c r="D15" s="3"/>
      <c r="E15" s="4"/>
      <c r="F15" s="3"/>
    </row>
    <row r="16" spans="1:6" x14ac:dyDescent="0.3">
      <c r="A16" s="3">
        <v>6</v>
      </c>
      <c r="B16" s="2" t="s">
        <v>31</v>
      </c>
      <c r="C16" s="3"/>
      <c r="D16" s="3"/>
      <c r="E16" s="4"/>
      <c r="F16" s="3"/>
    </row>
    <row r="17" spans="1:6" x14ac:dyDescent="0.3">
      <c r="A17" s="9"/>
      <c r="B17" s="10"/>
      <c r="C17" s="9"/>
      <c r="D17" s="9"/>
      <c r="E17" s="11"/>
      <c r="F17" s="9"/>
    </row>
    <row r="18" spans="1:6" x14ac:dyDescent="0.3">
      <c r="A18" s="9"/>
      <c r="B18" s="10"/>
      <c r="C18" s="9"/>
      <c r="D18" s="9"/>
      <c r="E18" s="11"/>
      <c r="F18" s="9"/>
    </row>
    <row r="19" spans="1:6" x14ac:dyDescent="0.3">
      <c r="A19" s="9"/>
      <c r="B19" s="10"/>
      <c r="C19" s="9"/>
      <c r="D19" s="9"/>
      <c r="E19" s="11"/>
      <c r="F19" s="9"/>
    </row>
    <row r="20" spans="1:6" x14ac:dyDescent="0.3">
      <c r="A20" s="9"/>
      <c r="B20" s="10"/>
      <c r="C20" s="9"/>
      <c r="D20" s="9"/>
      <c r="E20" s="11"/>
      <c r="F20" s="9"/>
    </row>
    <row r="21" spans="1:6" x14ac:dyDescent="0.3">
      <c r="A21" s="9"/>
      <c r="B21" s="10"/>
      <c r="C21" s="9"/>
      <c r="D21" s="9"/>
      <c r="E21" s="11"/>
      <c r="F21" s="9"/>
    </row>
    <row r="22" spans="1:6" x14ac:dyDescent="0.3">
      <c r="A22" s="9"/>
      <c r="B22" s="10"/>
      <c r="C22" s="9"/>
      <c r="D22" s="9"/>
      <c r="E22" s="11"/>
      <c r="F22" s="9"/>
    </row>
    <row r="23" spans="1:6" x14ac:dyDescent="0.3">
      <c r="A23" s="9"/>
      <c r="B23" s="10"/>
      <c r="C23" s="10"/>
      <c r="D23" s="10"/>
      <c r="E23" s="10"/>
      <c r="F23" s="10"/>
    </row>
    <row r="24" spans="1:6" x14ac:dyDescent="0.3">
      <c r="A24" s="9"/>
      <c r="B24" s="10"/>
      <c r="C24" s="10"/>
      <c r="D24" s="10"/>
      <c r="E24" s="10"/>
      <c r="F24" s="10"/>
    </row>
    <row r="25" spans="1:6" x14ac:dyDescent="0.3">
      <c r="A25" s="9"/>
      <c r="B25" s="10"/>
      <c r="C25" s="10"/>
      <c r="D25" s="10"/>
      <c r="E25" s="10"/>
      <c r="F25" s="10"/>
    </row>
  </sheetData>
  <mergeCells count="6">
    <mergeCell ref="A6:F6"/>
    <mergeCell ref="A1:F1"/>
    <mergeCell ref="A2:F2"/>
    <mergeCell ref="A3:F3"/>
    <mergeCell ref="A4:F4"/>
    <mergeCell ref="A5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E27" sqref="E27"/>
    </sheetView>
  </sheetViews>
  <sheetFormatPr defaultRowHeight="20.25" x14ac:dyDescent="0.3"/>
  <cols>
    <col min="1" max="1" width="7.125" style="1" customWidth="1"/>
    <col min="2" max="2" width="36.875" style="1" customWidth="1"/>
    <col min="3" max="3" width="9" style="1"/>
    <col min="4" max="4" width="10" style="1" customWidth="1"/>
    <col min="5" max="5" width="13.875" style="1" customWidth="1"/>
    <col min="6" max="6" width="12.875" style="1" customWidth="1"/>
    <col min="7" max="16384" width="9" style="1"/>
  </cols>
  <sheetData>
    <row r="1" spans="1:6" x14ac:dyDescent="0.3">
      <c r="A1" s="70" t="s">
        <v>0</v>
      </c>
      <c r="B1" s="70"/>
      <c r="C1" s="70"/>
      <c r="D1" s="70"/>
      <c r="E1" s="70"/>
      <c r="F1" s="70"/>
    </row>
    <row r="2" spans="1:6" x14ac:dyDescent="0.3">
      <c r="A2" s="70" t="s">
        <v>1</v>
      </c>
      <c r="B2" s="70"/>
      <c r="C2" s="70"/>
      <c r="D2" s="70"/>
      <c r="E2" s="70"/>
      <c r="F2" s="70"/>
    </row>
    <row r="3" spans="1:6" x14ac:dyDescent="0.3">
      <c r="A3" s="70" t="s">
        <v>2</v>
      </c>
      <c r="B3" s="70"/>
      <c r="C3" s="70"/>
      <c r="D3" s="70"/>
      <c r="E3" s="70"/>
      <c r="F3" s="70"/>
    </row>
    <row r="4" spans="1:6" x14ac:dyDescent="0.3">
      <c r="A4" s="70" t="s">
        <v>85</v>
      </c>
      <c r="B4" s="70"/>
      <c r="C4" s="70"/>
      <c r="D4" s="70"/>
      <c r="E4" s="70"/>
      <c r="F4" s="70"/>
    </row>
    <row r="5" spans="1:6" x14ac:dyDescent="0.3">
      <c r="A5" s="70" t="s">
        <v>13</v>
      </c>
      <c r="B5" s="70"/>
      <c r="C5" s="70"/>
      <c r="D5" s="70"/>
      <c r="E5" s="70"/>
      <c r="F5" s="70"/>
    </row>
    <row r="6" spans="1:6" x14ac:dyDescent="0.3">
      <c r="A6" s="70" t="s">
        <v>26</v>
      </c>
      <c r="B6" s="70"/>
      <c r="C6" s="70"/>
      <c r="D6" s="70"/>
      <c r="E6" s="70"/>
      <c r="F6" s="70"/>
    </row>
    <row r="8" spans="1:6" x14ac:dyDescent="0.3">
      <c r="A8" s="16" t="s">
        <v>4</v>
      </c>
      <c r="B8" s="17" t="s">
        <v>5</v>
      </c>
      <c r="C8" s="16" t="s">
        <v>6</v>
      </c>
      <c r="D8" s="17" t="s">
        <v>8</v>
      </c>
      <c r="E8" s="16" t="s">
        <v>10</v>
      </c>
      <c r="F8" s="18" t="s">
        <v>11</v>
      </c>
    </row>
    <row r="9" spans="1:6" x14ac:dyDescent="0.3">
      <c r="A9" s="19"/>
      <c r="B9" s="20"/>
      <c r="C9" s="19" t="s">
        <v>7</v>
      </c>
      <c r="D9" s="20" t="s">
        <v>9</v>
      </c>
      <c r="E9" s="19" t="s">
        <v>7</v>
      </c>
      <c r="F9" s="21" t="s">
        <v>12</v>
      </c>
    </row>
    <row r="10" spans="1:6" x14ac:dyDescent="0.3">
      <c r="A10" s="3">
        <v>1</v>
      </c>
      <c r="B10" s="2" t="s">
        <v>32</v>
      </c>
      <c r="C10" s="3"/>
      <c r="D10" s="3"/>
      <c r="E10" s="4"/>
      <c r="F10" s="3"/>
    </row>
    <row r="11" spans="1:6" x14ac:dyDescent="0.3">
      <c r="A11" s="3">
        <v>2</v>
      </c>
      <c r="B11" s="2" t="s">
        <v>33</v>
      </c>
      <c r="C11" s="3"/>
      <c r="D11" s="3"/>
      <c r="E11" s="4"/>
      <c r="F11" s="3"/>
    </row>
    <row r="12" spans="1:6" x14ac:dyDescent="0.3">
      <c r="A12" s="3">
        <v>3</v>
      </c>
      <c r="B12" s="2" t="s">
        <v>34</v>
      </c>
      <c r="C12" s="3"/>
      <c r="D12" s="3"/>
      <c r="E12" s="4"/>
      <c r="F12" s="3"/>
    </row>
    <row r="13" spans="1:6" x14ac:dyDescent="0.3">
      <c r="A13" s="3">
        <v>4</v>
      </c>
      <c r="B13" s="2" t="s">
        <v>35</v>
      </c>
      <c r="C13" s="3"/>
      <c r="D13" s="3"/>
      <c r="E13" s="4"/>
      <c r="F13" s="3"/>
    </row>
    <row r="14" spans="1:6" x14ac:dyDescent="0.3">
      <c r="A14" s="3">
        <v>5</v>
      </c>
      <c r="B14" s="5" t="s">
        <v>86</v>
      </c>
      <c r="C14" s="3"/>
      <c r="D14" s="3"/>
      <c r="E14" s="4"/>
      <c r="F14" s="3"/>
    </row>
    <row r="15" spans="1:6" x14ac:dyDescent="0.3">
      <c r="A15" s="3"/>
      <c r="B15" s="5" t="s">
        <v>87</v>
      </c>
      <c r="C15" s="3"/>
      <c r="D15" s="3"/>
      <c r="E15" s="4"/>
      <c r="F15" s="3"/>
    </row>
    <row r="16" spans="1:6" x14ac:dyDescent="0.3">
      <c r="A16" s="3">
        <v>6</v>
      </c>
      <c r="B16" s="2" t="s">
        <v>31</v>
      </c>
      <c r="C16" s="3"/>
      <c r="D16" s="3"/>
      <c r="E16" s="4"/>
      <c r="F16" s="3"/>
    </row>
    <row r="17" spans="1:6" x14ac:dyDescent="0.3">
      <c r="A17" s="9"/>
      <c r="B17" s="10"/>
      <c r="C17" s="9"/>
      <c r="D17" s="9"/>
      <c r="E17" s="11"/>
      <c r="F17" s="9"/>
    </row>
    <row r="18" spans="1:6" x14ac:dyDescent="0.3">
      <c r="A18" s="9"/>
      <c r="B18" s="10"/>
      <c r="C18" s="9"/>
      <c r="D18" s="9"/>
      <c r="E18" s="11"/>
      <c r="F18" s="9"/>
    </row>
    <row r="19" spans="1:6" x14ac:dyDescent="0.3">
      <c r="A19" s="9"/>
      <c r="B19" s="10"/>
      <c r="C19" s="9"/>
      <c r="D19" s="9"/>
      <c r="E19" s="11"/>
      <c r="F19" s="9"/>
    </row>
    <row r="20" spans="1:6" x14ac:dyDescent="0.3">
      <c r="A20" s="9"/>
      <c r="B20" s="10"/>
      <c r="C20" s="9"/>
      <c r="D20" s="9"/>
      <c r="E20" s="11"/>
      <c r="F20" s="9"/>
    </row>
    <row r="21" spans="1:6" x14ac:dyDescent="0.3">
      <c r="A21" s="9"/>
      <c r="B21" s="10"/>
      <c r="C21" s="9"/>
      <c r="D21" s="9"/>
      <c r="E21" s="11"/>
      <c r="F21" s="9"/>
    </row>
    <row r="22" spans="1:6" x14ac:dyDescent="0.3">
      <c r="A22" s="9"/>
      <c r="B22" s="10"/>
      <c r="C22" s="9"/>
      <c r="D22" s="9"/>
      <c r="E22" s="11"/>
      <c r="F22" s="9"/>
    </row>
    <row r="23" spans="1:6" x14ac:dyDescent="0.3">
      <c r="A23" s="9"/>
      <c r="B23" s="10"/>
      <c r="C23" s="10"/>
      <c r="D23" s="10"/>
      <c r="E23" s="10"/>
      <c r="F23" s="10"/>
    </row>
    <row r="24" spans="1:6" x14ac:dyDescent="0.3">
      <c r="A24" s="9"/>
      <c r="B24" s="10"/>
      <c r="C24" s="10"/>
      <c r="D24" s="10"/>
      <c r="E24" s="10"/>
      <c r="F24" s="10"/>
    </row>
    <row r="25" spans="1:6" x14ac:dyDescent="0.3">
      <c r="A25" s="9"/>
      <c r="B25" s="10"/>
      <c r="C25" s="10"/>
      <c r="D25" s="10"/>
      <c r="E25" s="10"/>
      <c r="F25" s="10"/>
    </row>
  </sheetData>
  <mergeCells count="6">
    <mergeCell ref="A6:F6"/>
    <mergeCell ref="A1:F1"/>
    <mergeCell ref="A2:F2"/>
    <mergeCell ref="A3:F3"/>
    <mergeCell ref="A4:F4"/>
    <mergeCell ref="A5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1" sqref="H11"/>
    </sheetView>
  </sheetViews>
  <sheetFormatPr defaultRowHeight="20.25" x14ac:dyDescent="0.3"/>
  <cols>
    <col min="1" max="1" width="7.125" style="1" customWidth="1"/>
    <col min="2" max="2" width="44.625" style="1" customWidth="1"/>
    <col min="3" max="3" width="9" style="1"/>
    <col min="4" max="4" width="10" style="1" customWidth="1"/>
    <col min="5" max="5" width="12.375" style="1" customWidth="1"/>
    <col min="6" max="6" width="11.625" style="1" customWidth="1"/>
    <col min="7" max="16384" width="9" style="1"/>
  </cols>
  <sheetData>
    <row r="1" spans="1:6" x14ac:dyDescent="0.3">
      <c r="A1" s="70" t="s">
        <v>0</v>
      </c>
      <c r="B1" s="70"/>
      <c r="C1" s="70"/>
      <c r="D1" s="70"/>
      <c r="E1" s="70"/>
      <c r="F1" s="70"/>
    </row>
    <row r="2" spans="1:6" x14ac:dyDescent="0.3">
      <c r="A2" s="70" t="s">
        <v>1</v>
      </c>
      <c r="B2" s="70"/>
      <c r="C2" s="70"/>
      <c r="D2" s="70"/>
      <c r="E2" s="70"/>
      <c r="F2" s="70"/>
    </row>
    <row r="3" spans="1:6" x14ac:dyDescent="0.3">
      <c r="A3" s="70" t="s">
        <v>2</v>
      </c>
      <c r="B3" s="70"/>
      <c r="C3" s="70"/>
      <c r="D3" s="70"/>
      <c r="E3" s="70"/>
      <c r="F3" s="70"/>
    </row>
    <row r="4" spans="1:6" x14ac:dyDescent="0.3">
      <c r="A4" s="70" t="s">
        <v>3</v>
      </c>
      <c r="B4" s="70"/>
      <c r="C4" s="70"/>
      <c r="D4" s="70"/>
      <c r="E4" s="70"/>
      <c r="F4" s="70"/>
    </row>
    <row r="5" spans="1:6" x14ac:dyDescent="0.3">
      <c r="A5" s="70" t="s">
        <v>13</v>
      </c>
      <c r="B5" s="70"/>
      <c r="C5" s="70"/>
      <c r="D5" s="70"/>
      <c r="E5" s="70"/>
      <c r="F5" s="70"/>
    </row>
    <row r="6" spans="1:6" x14ac:dyDescent="0.3">
      <c r="A6" s="70" t="s">
        <v>27</v>
      </c>
      <c r="B6" s="70"/>
      <c r="C6" s="70"/>
      <c r="D6" s="70"/>
      <c r="E6" s="70"/>
      <c r="F6" s="70"/>
    </row>
    <row r="8" spans="1:6" s="13" customFormat="1" ht="18.75" x14ac:dyDescent="0.3">
      <c r="A8" s="16" t="s">
        <v>4</v>
      </c>
      <c r="B8" s="17" t="s">
        <v>5</v>
      </c>
      <c r="C8" s="16" t="s">
        <v>6</v>
      </c>
      <c r="D8" s="17" t="s">
        <v>8</v>
      </c>
      <c r="E8" s="16" t="s">
        <v>10</v>
      </c>
      <c r="F8" s="18" t="s">
        <v>11</v>
      </c>
    </row>
    <row r="9" spans="1:6" s="13" customFormat="1" ht="18.75" x14ac:dyDescent="0.3">
      <c r="A9" s="19"/>
      <c r="B9" s="20"/>
      <c r="C9" s="19" t="s">
        <v>7</v>
      </c>
      <c r="D9" s="20" t="s">
        <v>9</v>
      </c>
      <c r="E9" s="19" t="s">
        <v>7</v>
      </c>
      <c r="F9" s="21" t="s">
        <v>12</v>
      </c>
    </row>
    <row r="10" spans="1:6" s="13" customFormat="1" ht="18.75" x14ac:dyDescent="0.3">
      <c r="A10" s="3">
        <v>1</v>
      </c>
      <c r="B10" s="5" t="s">
        <v>36</v>
      </c>
      <c r="C10" s="3"/>
      <c r="D10" s="3"/>
      <c r="E10" s="4"/>
      <c r="F10" s="3"/>
    </row>
    <row r="11" spans="1:6" s="13" customFormat="1" ht="18.75" x14ac:dyDescent="0.3">
      <c r="A11" s="3">
        <v>2</v>
      </c>
      <c r="B11" s="5" t="s">
        <v>37</v>
      </c>
      <c r="C11" s="3"/>
      <c r="D11" s="3"/>
      <c r="E11" s="4"/>
      <c r="F11" s="3"/>
    </row>
    <row r="12" spans="1:6" s="13" customFormat="1" ht="18.75" x14ac:dyDescent="0.3">
      <c r="A12" s="3">
        <v>3</v>
      </c>
      <c r="B12" s="5" t="s">
        <v>38</v>
      </c>
      <c r="C12" s="3"/>
      <c r="D12" s="3"/>
      <c r="E12" s="4"/>
      <c r="F12" s="3"/>
    </row>
    <row r="13" spans="1:6" s="13" customFormat="1" ht="18.75" x14ac:dyDescent="0.3">
      <c r="A13" s="3">
        <v>4</v>
      </c>
      <c r="B13" s="5" t="s">
        <v>39</v>
      </c>
      <c r="C13" s="3"/>
      <c r="D13" s="3"/>
      <c r="E13" s="4"/>
      <c r="F13" s="3"/>
    </row>
    <row r="14" spans="1:6" s="13" customFormat="1" ht="18.75" x14ac:dyDescent="0.3">
      <c r="A14" s="3">
        <v>5</v>
      </c>
      <c r="B14" s="5" t="s">
        <v>40</v>
      </c>
      <c r="C14" s="3"/>
      <c r="D14" s="3"/>
      <c r="E14" s="4"/>
      <c r="F14" s="3"/>
    </row>
    <row r="15" spans="1:6" s="13" customFormat="1" ht="18.75" hidden="1" x14ac:dyDescent="0.3">
      <c r="A15" s="3">
        <v>6</v>
      </c>
      <c r="B15" s="5" t="s">
        <v>41</v>
      </c>
      <c r="C15" s="3"/>
      <c r="D15" s="3"/>
      <c r="E15" s="4"/>
      <c r="F15" s="3"/>
    </row>
    <row r="16" spans="1:6" s="13" customFormat="1" ht="18.75" x14ac:dyDescent="0.3">
      <c r="A16" s="3">
        <v>7</v>
      </c>
      <c r="B16" s="2" t="s">
        <v>19</v>
      </c>
      <c r="C16" s="3"/>
      <c r="D16" s="3"/>
      <c r="E16" s="4"/>
      <c r="F16" s="3"/>
    </row>
    <row r="17" spans="1:6" s="13" customFormat="1" ht="18.75" hidden="1" x14ac:dyDescent="0.3">
      <c r="A17" s="3"/>
      <c r="B17" s="5" t="s">
        <v>86</v>
      </c>
      <c r="C17" s="3"/>
      <c r="D17" s="3"/>
      <c r="E17" s="4"/>
      <c r="F17" s="3"/>
    </row>
    <row r="18" spans="1:6" s="13" customFormat="1" ht="18.75" hidden="1" x14ac:dyDescent="0.3">
      <c r="A18" s="3"/>
      <c r="B18" s="5"/>
      <c r="C18" s="3"/>
      <c r="D18" s="3"/>
      <c r="E18" s="4"/>
      <c r="F18" s="3"/>
    </row>
    <row r="19" spans="1:6" s="13" customFormat="1" ht="18.75" x14ac:dyDescent="0.3">
      <c r="A19" s="3">
        <v>8</v>
      </c>
      <c r="B19" s="5" t="s">
        <v>42</v>
      </c>
      <c r="C19" s="3"/>
      <c r="D19" s="3"/>
      <c r="E19" s="4"/>
      <c r="F19" s="3"/>
    </row>
    <row r="20" spans="1:6" s="13" customFormat="1" ht="18.75" x14ac:dyDescent="0.3">
      <c r="A20" s="3">
        <v>9</v>
      </c>
      <c r="B20" s="5" t="s">
        <v>50</v>
      </c>
      <c r="C20" s="3"/>
      <c r="D20" s="3"/>
      <c r="E20" s="4"/>
      <c r="F20" s="3"/>
    </row>
    <row r="21" spans="1:6" s="13" customFormat="1" ht="18.75" hidden="1" x14ac:dyDescent="0.3">
      <c r="A21" s="3"/>
      <c r="B21" s="5" t="s">
        <v>51</v>
      </c>
      <c r="C21" s="3"/>
      <c r="D21" s="3"/>
      <c r="E21" s="4"/>
      <c r="F21" s="3"/>
    </row>
    <row r="22" spans="1:6" s="13" customFormat="1" ht="18.75" x14ac:dyDescent="0.3">
      <c r="A22" s="3">
        <v>10</v>
      </c>
      <c r="B22" s="5" t="s">
        <v>43</v>
      </c>
      <c r="C22" s="2"/>
      <c r="D22" s="2"/>
      <c r="E22" s="2"/>
      <c r="F22" s="2"/>
    </row>
    <row r="23" spans="1:6" s="13" customFormat="1" ht="18.75" x14ac:dyDescent="0.3">
      <c r="A23" s="3">
        <v>11</v>
      </c>
      <c r="B23" s="5" t="s">
        <v>44</v>
      </c>
      <c r="C23" s="2"/>
      <c r="D23" s="2"/>
      <c r="E23" s="2"/>
      <c r="F23" s="2"/>
    </row>
    <row r="24" spans="1:6" s="13" customFormat="1" ht="18.75" x14ac:dyDescent="0.3">
      <c r="A24" s="3">
        <v>12</v>
      </c>
      <c r="B24" s="22" t="s">
        <v>45</v>
      </c>
      <c r="C24" s="2"/>
      <c r="D24" s="2"/>
      <c r="E24" s="2"/>
      <c r="F24" s="2"/>
    </row>
    <row r="25" spans="1:6" s="13" customFormat="1" ht="18.75" hidden="1" x14ac:dyDescent="0.3">
      <c r="B25" s="5"/>
    </row>
  </sheetData>
  <mergeCells count="6">
    <mergeCell ref="A6:F6"/>
    <mergeCell ref="A1:F1"/>
    <mergeCell ref="A2:F2"/>
    <mergeCell ref="A3:F3"/>
    <mergeCell ref="A4:F4"/>
    <mergeCell ref="A5:F5"/>
  </mergeCells>
  <pageMargins left="0.17" right="0.18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4" workbookViewId="0">
      <selection activeCell="C30" sqref="C28:C30"/>
    </sheetView>
  </sheetViews>
  <sheetFormatPr defaultRowHeight="20.25" x14ac:dyDescent="0.3"/>
  <cols>
    <col min="1" max="1" width="6.375" style="14" customWidth="1"/>
    <col min="2" max="2" width="44.375" style="1" customWidth="1"/>
    <col min="3" max="3" width="8" style="1" customWidth="1"/>
    <col min="4" max="4" width="10" style="1" customWidth="1"/>
    <col min="5" max="5" width="12.5" style="1" customWidth="1"/>
    <col min="6" max="6" width="11.625" style="1" customWidth="1"/>
    <col min="7" max="16384" width="9" style="1"/>
  </cols>
  <sheetData>
    <row r="1" spans="1:6" x14ac:dyDescent="0.3">
      <c r="A1" s="70" t="s">
        <v>0</v>
      </c>
      <c r="B1" s="70"/>
      <c r="C1" s="70"/>
      <c r="D1" s="70"/>
      <c r="E1" s="70"/>
      <c r="F1" s="70"/>
    </row>
    <row r="2" spans="1:6" x14ac:dyDescent="0.3">
      <c r="A2" s="70" t="s">
        <v>1</v>
      </c>
      <c r="B2" s="70"/>
      <c r="C2" s="70"/>
      <c r="D2" s="70"/>
      <c r="E2" s="70"/>
      <c r="F2" s="70"/>
    </row>
    <row r="3" spans="1:6" x14ac:dyDescent="0.3">
      <c r="A3" s="70" t="s">
        <v>2</v>
      </c>
      <c r="B3" s="70"/>
      <c r="C3" s="70"/>
      <c r="D3" s="70"/>
      <c r="E3" s="70"/>
      <c r="F3" s="70"/>
    </row>
    <row r="4" spans="1:6" x14ac:dyDescent="0.3">
      <c r="A4" s="70" t="s">
        <v>85</v>
      </c>
      <c r="B4" s="70"/>
      <c r="C4" s="70"/>
      <c r="D4" s="70"/>
      <c r="E4" s="70"/>
      <c r="F4" s="70"/>
    </row>
    <row r="5" spans="1:6" x14ac:dyDescent="0.3">
      <c r="A5" s="70" t="s">
        <v>13</v>
      </c>
      <c r="B5" s="70"/>
      <c r="C5" s="70"/>
      <c r="D5" s="70"/>
      <c r="E5" s="70"/>
      <c r="F5" s="70"/>
    </row>
    <row r="6" spans="1:6" x14ac:dyDescent="0.3">
      <c r="A6" s="70" t="s">
        <v>28</v>
      </c>
      <c r="B6" s="70"/>
      <c r="C6" s="70"/>
      <c r="D6" s="70"/>
      <c r="E6" s="70"/>
      <c r="F6" s="70"/>
    </row>
    <row r="8" spans="1:6" x14ac:dyDescent="0.3">
      <c r="A8" s="16" t="s">
        <v>4</v>
      </c>
      <c r="B8" s="17" t="s">
        <v>5</v>
      </c>
      <c r="C8" s="16" t="s">
        <v>6</v>
      </c>
      <c r="D8" s="17" t="s">
        <v>8</v>
      </c>
      <c r="E8" s="16" t="s">
        <v>10</v>
      </c>
      <c r="F8" s="18" t="s">
        <v>11</v>
      </c>
    </row>
    <row r="9" spans="1:6" x14ac:dyDescent="0.3">
      <c r="A9" s="19"/>
      <c r="B9" s="20"/>
      <c r="C9" s="19" t="s">
        <v>7</v>
      </c>
      <c r="D9" s="20" t="s">
        <v>9</v>
      </c>
      <c r="E9" s="19" t="s">
        <v>7</v>
      </c>
      <c r="F9" s="21" t="s">
        <v>12</v>
      </c>
    </row>
    <row r="10" spans="1:6" x14ac:dyDescent="0.3">
      <c r="A10" s="3">
        <v>1</v>
      </c>
      <c r="B10" s="5" t="s">
        <v>38</v>
      </c>
      <c r="C10" s="3"/>
      <c r="D10" s="3"/>
      <c r="E10" s="4"/>
      <c r="F10" s="3"/>
    </row>
    <row r="11" spans="1:6" x14ac:dyDescent="0.3">
      <c r="A11" s="3">
        <v>2</v>
      </c>
      <c r="B11" s="5" t="s">
        <v>46</v>
      </c>
      <c r="C11" s="3"/>
      <c r="D11" s="3"/>
      <c r="E11" s="4"/>
      <c r="F11" s="3"/>
    </row>
    <row r="12" spans="1:6" x14ac:dyDescent="0.3">
      <c r="A12" s="3">
        <v>3</v>
      </c>
      <c r="B12" s="5" t="s">
        <v>47</v>
      </c>
      <c r="C12" s="3"/>
      <c r="D12" s="3"/>
      <c r="E12" s="4"/>
      <c r="F12" s="3"/>
    </row>
    <row r="13" spans="1:6" x14ac:dyDescent="0.3">
      <c r="A13" s="3">
        <v>4</v>
      </c>
      <c r="B13" s="5" t="s">
        <v>48</v>
      </c>
      <c r="C13" s="3"/>
      <c r="D13" s="3"/>
      <c r="E13" s="4"/>
      <c r="F13" s="3"/>
    </row>
    <row r="14" spans="1:6" x14ac:dyDescent="0.3">
      <c r="A14" s="3">
        <v>5</v>
      </c>
      <c r="B14" s="5" t="s">
        <v>49</v>
      </c>
      <c r="C14" s="3"/>
      <c r="D14" s="3"/>
      <c r="E14" s="4"/>
      <c r="F14" s="3"/>
    </row>
    <row r="15" spans="1:6" x14ac:dyDescent="0.3">
      <c r="A15" s="3">
        <v>6</v>
      </c>
      <c r="B15" s="5" t="s">
        <v>40</v>
      </c>
      <c r="C15" s="3"/>
      <c r="D15" s="3"/>
      <c r="E15" s="4"/>
      <c r="F15" s="3"/>
    </row>
    <row r="16" spans="1:6" x14ac:dyDescent="0.3">
      <c r="A16" s="3"/>
      <c r="B16" s="5" t="s">
        <v>88</v>
      </c>
      <c r="C16" s="3"/>
      <c r="D16" s="3"/>
      <c r="E16" s="4"/>
      <c r="F16" s="3"/>
    </row>
    <row r="17" spans="1:6" x14ac:dyDescent="0.3">
      <c r="A17" s="3">
        <v>7</v>
      </c>
      <c r="B17" s="2" t="s">
        <v>19</v>
      </c>
      <c r="C17" s="3"/>
      <c r="D17" s="3"/>
      <c r="E17" s="4"/>
      <c r="F17" s="3"/>
    </row>
    <row r="18" spans="1:6" x14ac:dyDescent="0.3">
      <c r="A18" s="3">
        <v>8</v>
      </c>
      <c r="B18" s="5" t="s">
        <v>89</v>
      </c>
      <c r="C18" s="3"/>
      <c r="D18" s="3"/>
      <c r="E18" s="4"/>
      <c r="F18" s="3"/>
    </row>
    <row r="19" spans="1:6" x14ac:dyDescent="0.3">
      <c r="A19" s="3"/>
      <c r="B19" s="5" t="s">
        <v>90</v>
      </c>
      <c r="C19" s="3"/>
      <c r="D19" s="3"/>
      <c r="E19" s="4"/>
      <c r="F19" s="3"/>
    </row>
    <row r="20" spans="1:6" x14ac:dyDescent="0.3">
      <c r="A20" s="3">
        <v>9</v>
      </c>
      <c r="B20" s="5" t="s">
        <v>42</v>
      </c>
      <c r="C20" s="3"/>
      <c r="D20" s="3"/>
      <c r="E20" s="4"/>
      <c r="F20" s="3"/>
    </row>
    <row r="21" spans="1:6" hidden="1" x14ac:dyDescent="0.3">
      <c r="A21" s="3">
        <v>8</v>
      </c>
      <c r="B21" s="5"/>
      <c r="C21" s="2"/>
      <c r="D21" s="2"/>
      <c r="E21" s="2"/>
      <c r="F21" s="2"/>
    </row>
    <row r="22" spans="1:6" x14ac:dyDescent="0.3">
      <c r="A22" s="3">
        <v>10</v>
      </c>
      <c r="B22" s="5" t="s">
        <v>50</v>
      </c>
      <c r="C22" s="2"/>
      <c r="D22" s="2"/>
      <c r="E22" s="2"/>
      <c r="F22" s="2"/>
    </row>
    <row r="23" spans="1:6" hidden="1" x14ac:dyDescent="0.3">
      <c r="A23" s="3"/>
      <c r="B23" s="5" t="s">
        <v>51</v>
      </c>
      <c r="C23" s="2"/>
      <c r="D23" s="2"/>
      <c r="E23" s="2"/>
      <c r="F23" s="2"/>
    </row>
    <row r="24" spans="1:6" x14ac:dyDescent="0.3">
      <c r="A24" s="3">
        <v>11</v>
      </c>
      <c r="B24" s="5" t="s">
        <v>31</v>
      </c>
      <c r="C24" s="2"/>
      <c r="D24" s="2"/>
      <c r="E24" s="2"/>
      <c r="F24" s="2"/>
    </row>
  </sheetData>
  <mergeCells count="6">
    <mergeCell ref="A6:F6"/>
    <mergeCell ref="A1:F1"/>
    <mergeCell ref="A2:F2"/>
    <mergeCell ref="A3:F3"/>
    <mergeCell ref="A4:F4"/>
    <mergeCell ref="A5:F5"/>
  </mergeCells>
  <pageMargins left="0.26" right="0.2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A4" sqref="A4:F4"/>
    </sheetView>
  </sheetViews>
  <sheetFormatPr defaultRowHeight="20.25" x14ac:dyDescent="0.3"/>
  <cols>
    <col min="1" max="1" width="7.125" style="1" customWidth="1"/>
    <col min="2" max="2" width="36.875" style="1" customWidth="1"/>
    <col min="3" max="3" width="9" style="1"/>
    <col min="4" max="4" width="10" style="1" customWidth="1"/>
    <col min="5" max="5" width="13.875" style="1" customWidth="1"/>
    <col min="6" max="6" width="12.875" style="1" customWidth="1"/>
    <col min="7" max="16384" width="9" style="1"/>
  </cols>
  <sheetData>
    <row r="1" spans="1:6" x14ac:dyDescent="0.3">
      <c r="A1" s="70" t="s">
        <v>0</v>
      </c>
      <c r="B1" s="70"/>
      <c r="C1" s="70"/>
      <c r="D1" s="70"/>
      <c r="E1" s="70"/>
      <c r="F1" s="70"/>
    </row>
    <row r="2" spans="1:6" x14ac:dyDescent="0.3">
      <c r="A2" s="70" t="s">
        <v>1</v>
      </c>
      <c r="B2" s="70"/>
      <c r="C2" s="70"/>
      <c r="D2" s="70"/>
      <c r="E2" s="70"/>
      <c r="F2" s="70"/>
    </row>
    <row r="3" spans="1:6" x14ac:dyDescent="0.3">
      <c r="A3" s="70" t="s">
        <v>2</v>
      </c>
      <c r="B3" s="70"/>
      <c r="C3" s="70"/>
      <c r="D3" s="70"/>
      <c r="E3" s="70"/>
      <c r="F3" s="70"/>
    </row>
    <row r="4" spans="1:6" x14ac:dyDescent="0.3">
      <c r="A4" s="70" t="s">
        <v>85</v>
      </c>
      <c r="B4" s="70"/>
      <c r="C4" s="70"/>
      <c r="D4" s="70"/>
      <c r="E4" s="70"/>
      <c r="F4" s="70"/>
    </row>
    <row r="5" spans="1:6" x14ac:dyDescent="0.3">
      <c r="A5" s="70" t="s">
        <v>13</v>
      </c>
      <c r="B5" s="70"/>
      <c r="C5" s="70"/>
      <c r="D5" s="70"/>
      <c r="E5" s="70"/>
      <c r="F5" s="70"/>
    </row>
    <row r="6" spans="1:6" x14ac:dyDescent="0.3">
      <c r="A6" s="70" t="s">
        <v>29</v>
      </c>
      <c r="B6" s="70"/>
      <c r="C6" s="70"/>
      <c r="D6" s="70"/>
      <c r="E6" s="70"/>
      <c r="F6" s="70"/>
    </row>
    <row r="8" spans="1:6" x14ac:dyDescent="0.3">
      <c r="A8" s="16" t="s">
        <v>4</v>
      </c>
      <c r="B8" s="17" t="s">
        <v>5</v>
      </c>
      <c r="C8" s="16" t="s">
        <v>6</v>
      </c>
      <c r="D8" s="17" t="s">
        <v>8</v>
      </c>
      <c r="E8" s="16" t="s">
        <v>10</v>
      </c>
      <c r="F8" s="18" t="s">
        <v>11</v>
      </c>
    </row>
    <row r="9" spans="1:6" x14ac:dyDescent="0.3">
      <c r="A9" s="19"/>
      <c r="B9" s="20"/>
      <c r="C9" s="19" t="s">
        <v>7</v>
      </c>
      <c r="D9" s="20" t="s">
        <v>9</v>
      </c>
      <c r="E9" s="19" t="s">
        <v>7</v>
      </c>
      <c r="F9" s="21" t="s">
        <v>12</v>
      </c>
    </row>
    <row r="10" spans="1:6" x14ac:dyDescent="0.3">
      <c r="A10" s="3">
        <v>1</v>
      </c>
      <c r="B10" s="5" t="s">
        <v>58</v>
      </c>
      <c r="C10" s="3"/>
      <c r="D10" s="3"/>
      <c r="E10" s="4"/>
      <c r="F10" s="3"/>
    </row>
    <row r="11" spans="1:6" x14ac:dyDescent="0.3">
      <c r="A11" s="3">
        <v>2</v>
      </c>
      <c r="B11" s="5" t="s">
        <v>52</v>
      </c>
      <c r="C11" s="3"/>
      <c r="D11" s="3"/>
      <c r="E11" s="4"/>
      <c r="F11" s="3"/>
    </row>
    <row r="12" spans="1:6" x14ac:dyDescent="0.3">
      <c r="A12" s="3">
        <v>3</v>
      </c>
      <c r="B12" s="5" t="s">
        <v>55</v>
      </c>
      <c r="C12" s="3"/>
      <c r="D12" s="3"/>
      <c r="E12" s="4"/>
      <c r="F12" s="3"/>
    </row>
    <row r="13" spans="1:6" x14ac:dyDescent="0.3">
      <c r="A13" s="3">
        <v>4</v>
      </c>
      <c r="B13" s="5" t="s">
        <v>56</v>
      </c>
      <c r="C13" s="3"/>
      <c r="D13" s="3"/>
      <c r="E13" s="4"/>
      <c r="F13" s="3"/>
    </row>
    <row r="14" spans="1:6" x14ac:dyDescent="0.3">
      <c r="A14" s="3">
        <v>5</v>
      </c>
      <c r="B14" s="5" t="s">
        <v>59</v>
      </c>
      <c r="C14" s="3"/>
      <c r="D14" s="3"/>
      <c r="E14" s="4"/>
      <c r="F14" s="3"/>
    </row>
    <row r="15" spans="1:6" x14ac:dyDescent="0.3">
      <c r="A15" s="9"/>
      <c r="B15" s="10"/>
      <c r="C15" s="9"/>
      <c r="D15" s="9"/>
      <c r="E15" s="11"/>
      <c r="F15" s="9"/>
    </row>
    <row r="16" spans="1:6" x14ac:dyDescent="0.3">
      <c r="A16" s="9"/>
      <c r="B16" s="10"/>
      <c r="C16" s="9"/>
      <c r="D16" s="9"/>
      <c r="E16" s="11"/>
      <c r="F16" s="9"/>
    </row>
    <row r="17" spans="1:6" x14ac:dyDescent="0.3">
      <c r="A17" s="9"/>
      <c r="B17" s="10"/>
      <c r="C17" s="9"/>
      <c r="D17" s="9"/>
      <c r="E17" s="11"/>
      <c r="F17" s="9"/>
    </row>
    <row r="18" spans="1:6" x14ac:dyDescent="0.3">
      <c r="A18" s="9"/>
      <c r="B18" s="10"/>
      <c r="C18" s="9"/>
      <c r="D18" s="9"/>
      <c r="E18" s="11"/>
      <c r="F18" s="9"/>
    </row>
    <row r="19" spans="1:6" x14ac:dyDescent="0.3">
      <c r="A19" s="9"/>
      <c r="B19" s="10"/>
      <c r="C19" s="9"/>
      <c r="D19" s="9"/>
      <c r="E19" s="11"/>
      <c r="F19" s="9"/>
    </row>
    <row r="20" spans="1:6" x14ac:dyDescent="0.3">
      <c r="A20" s="9"/>
      <c r="B20" s="10"/>
      <c r="C20" s="9"/>
      <c r="D20" s="9"/>
      <c r="E20" s="11"/>
      <c r="F20" s="9"/>
    </row>
    <row r="21" spans="1:6" x14ac:dyDescent="0.3">
      <c r="A21" s="9"/>
      <c r="B21" s="10"/>
      <c r="C21" s="10"/>
      <c r="D21" s="10"/>
      <c r="E21" s="10"/>
      <c r="F21" s="10"/>
    </row>
    <row r="22" spans="1:6" x14ac:dyDescent="0.3">
      <c r="A22" s="9"/>
      <c r="B22" s="10"/>
      <c r="C22" s="10"/>
      <c r="D22" s="10"/>
      <c r="E22" s="10"/>
      <c r="F22" s="10"/>
    </row>
    <row r="23" spans="1:6" x14ac:dyDescent="0.3">
      <c r="A23" s="9"/>
      <c r="B23" s="10"/>
      <c r="C23" s="10"/>
      <c r="D23" s="10"/>
      <c r="E23" s="10"/>
      <c r="F23" s="10"/>
    </row>
  </sheetData>
  <mergeCells count="6">
    <mergeCell ref="A6:F6"/>
    <mergeCell ref="A1:F1"/>
    <mergeCell ref="A2:F2"/>
    <mergeCell ref="A3:F3"/>
    <mergeCell ref="A4:F4"/>
    <mergeCell ref="A5:F5"/>
  </mergeCells>
  <pageMargins left="0.39" right="0.16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F21" sqref="F21"/>
    </sheetView>
  </sheetViews>
  <sheetFormatPr defaultRowHeight="20.25" x14ac:dyDescent="0.3"/>
  <cols>
    <col min="1" max="1" width="7.125" style="1" customWidth="1"/>
    <col min="2" max="2" width="36.875" style="1" customWidth="1"/>
    <col min="3" max="3" width="9" style="1"/>
    <col min="4" max="4" width="10" style="1" customWidth="1"/>
    <col min="5" max="5" width="13.875" style="1" customWidth="1"/>
    <col min="6" max="6" width="12.875" style="1" customWidth="1"/>
    <col min="7" max="16384" width="9" style="1"/>
  </cols>
  <sheetData>
    <row r="1" spans="1:6" x14ac:dyDescent="0.3">
      <c r="A1" s="70" t="s">
        <v>0</v>
      </c>
      <c r="B1" s="70"/>
      <c r="C1" s="70"/>
      <c r="D1" s="70"/>
      <c r="E1" s="70"/>
      <c r="F1" s="70"/>
    </row>
    <row r="2" spans="1:6" x14ac:dyDescent="0.3">
      <c r="A2" s="70" t="s">
        <v>1</v>
      </c>
      <c r="B2" s="70"/>
      <c r="C2" s="70"/>
      <c r="D2" s="70"/>
      <c r="E2" s="70"/>
      <c r="F2" s="70"/>
    </row>
    <row r="3" spans="1:6" x14ac:dyDescent="0.3">
      <c r="A3" s="70" t="s">
        <v>2</v>
      </c>
      <c r="B3" s="70"/>
      <c r="C3" s="70"/>
      <c r="D3" s="70"/>
      <c r="E3" s="70"/>
      <c r="F3" s="70"/>
    </row>
    <row r="4" spans="1:6" x14ac:dyDescent="0.3">
      <c r="A4" s="70" t="s">
        <v>85</v>
      </c>
      <c r="B4" s="70"/>
      <c r="C4" s="70"/>
      <c r="D4" s="70"/>
      <c r="E4" s="70"/>
      <c r="F4" s="70"/>
    </row>
    <row r="5" spans="1:6" x14ac:dyDescent="0.3">
      <c r="A5" s="70" t="s">
        <v>13</v>
      </c>
      <c r="B5" s="70"/>
      <c r="C5" s="70"/>
      <c r="D5" s="70"/>
      <c r="E5" s="70"/>
      <c r="F5" s="70"/>
    </row>
    <row r="6" spans="1:6" x14ac:dyDescent="0.3">
      <c r="A6" s="70" t="s">
        <v>29</v>
      </c>
      <c r="B6" s="70"/>
      <c r="C6" s="70"/>
      <c r="D6" s="70"/>
      <c r="E6" s="70"/>
      <c r="F6" s="70"/>
    </row>
    <row r="8" spans="1:6" x14ac:dyDescent="0.3">
      <c r="A8" s="16" t="s">
        <v>4</v>
      </c>
      <c r="B8" s="17" t="s">
        <v>5</v>
      </c>
      <c r="C8" s="16" t="s">
        <v>6</v>
      </c>
      <c r="D8" s="17" t="s">
        <v>8</v>
      </c>
      <c r="E8" s="16" t="s">
        <v>10</v>
      </c>
      <c r="F8" s="18" t="s">
        <v>11</v>
      </c>
    </row>
    <row r="9" spans="1:6" x14ac:dyDescent="0.3">
      <c r="A9" s="19"/>
      <c r="B9" s="20"/>
      <c r="C9" s="19" t="s">
        <v>7</v>
      </c>
      <c r="D9" s="20" t="s">
        <v>9</v>
      </c>
      <c r="E9" s="19" t="s">
        <v>7</v>
      </c>
      <c r="F9" s="21" t="s">
        <v>12</v>
      </c>
    </row>
    <row r="10" spans="1:6" x14ac:dyDescent="0.3">
      <c r="A10" s="3">
        <v>1</v>
      </c>
      <c r="B10" s="5" t="s">
        <v>58</v>
      </c>
      <c r="C10" s="3"/>
      <c r="D10" s="3"/>
      <c r="E10" s="4"/>
      <c r="F10" s="3"/>
    </row>
    <row r="11" spans="1:6" x14ac:dyDescent="0.3">
      <c r="A11" s="3">
        <v>2</v>
      </c>
      <c r="B11" s="5" t="s">
        <v>52</v>
      </c>
      <c r="C11" s="3"/>
      <c r="D11" s="3"/>
      <c r="E11" s="4"/>
      <c r="F11" s="3"/>
    </row>
    <row r="12" spans="1:6" x14ac:dyDescent="0.3">
      <c r="A12" s="3">
        <v>3</v>
      </c>
      <c r="B12" s="5" t="s">
        <v>53</v>
      </c>
      <c r="C12" s="3"/>
      <c r="D12" s="3"/>
      <c r="E12" s="4"/>
      <c r="F12" s="3"/>
    </row>
    <row r="13" spans="1:6" x14ac:dyDescent="0.3">
      <c r="A13" s="3">
        <v>4</v>
      </c>
      <c r="B13" s="5" t="s">
        <v>54</v>
      </c>
      <c r="C13" s="3"/>
      <c r="D13" s="3"/>
      <c r="E13" s="4"/>
      <c r="F13" s="3"/>
    </row>
    <row r="14" spans="1:6" x14ac:dyDescent="0.3">
      <c r="A14" s="3">
        <v>5</v>
      </c>
      <c r="B14" s="5" t="s">
        <v>59</v>
      </c>
      <c r="C14" s="3"/>
      <c r="D14" s="3"/>
      <c r="E14" s="4"/>
      <c r="F14" s="3"/>
    </row>
    <row r="15" spans="1:6" x14ac:dyDescent="0.3">
      <c r="A15" s="9"/>
      <c r="B15" s="10"/>
      <c r="C15" s="9"/>
      <c r="D15" s="9"/>
      <c r="E15" s="11"/>
      <c r="F15" s="9"/>
    </row>
    <row r="16" spans="1:6" x14ac:dyDescent="0.3">
      <c r="A16" s="9"/>
      <c r="B16" s="10"/>
      <c r="C16" s="9"/>
      <c r="D16" s="9"/>
      <c r="E16" s="11"/>
      <c r="F16" s="9"/>
    </row>
    <row r="17" spans="1:6" x14ac:dyDescent="0.3">
      <c r="A17" s="9"/>
      <c r="B17" s="10"/>
      <c r="C17" s="9"/>
      <c r="D17" s="9"/>
      <c r="E17" s="11"/>
      <c r="F17" s="9"/>
    </row>
    <row r="18" spans="1:6" x14ac:dyDescent="0.3">
      <c r="A18" s="9"/>
      <c r="B18" s="10"/>
      <c r="C18" s="9"/>
      <c r="D18" s="9"/>
      <c r="E18" s="11"/>
      <c r="F18" s="9"/>
    </row>
    <row r="19" spans="1:6" x14ac:dyDescent="0.3">
      <c r="A19" s="9"/>
      <c r="B19" s="10"/>
      <c r="C19" s="9"/>
      <c r="D19" s="9"/>
      <c r="E19" s="11"/>
      <c r="F19" s="9"/>
    </row>
    <row r="20" spans="1:6" x14ac:dyDescent="0.3">
      <c r="A20" s="9"/>
      <c r="B20" s="10"/>
      <c r="C20" s="9"/>
      <c r="D20" s="9"/>
      <c r="E20" s="11"/>
      <c r="F20" s="9"/>
    </row>
    <row r="21" spans="1:6" x14ac:dyDescent="0.3">
      <c r="A21" s="9"/>
      <c r="B21" s="10"/>
      <c r="C21" s="10"/>
      <c r="D21" s="10"/>
      <c r="E21" s="10"/>
      <c r="F21" s="10"/>
    </row>
    <row r="22" spans="1:6" x14ac:dyDescent="0.3">
      <c r="A22" s="9"/>
      <c r="B22" s="10"/>
      <c r="C22" s="10"/>
      <c r="D22" s="10"/>
      <c r="E22" s="10"/>
      <c r="F22" s="10"/>
    </row>
    <row r="23" spans="1:6" x14ac:dyDescent="0.3">
      <c r="A23" s="9"/>
      <c r="B23" s="10"/>
      <c r="C23" s="10"/>
      <c r="D23" s="10"/>
      <c r="E23" s="10"/>
      <c r="F23" s="10"/>
    </row>
  </sheetData>
  <mergeCells count="6">
    <mergeCell ref="A6:F6"/>
    <mergeCell ref="A1:F1"/>
    <mergeCell ref="A2:F2"/>
    <mergeCell ref="A3:F3"/>
    <mergeCell ref="A4:F4"/>
    <mergeCell ref="A5:F5"/>
  </mergeCells>
  <pageMargins left="0.39" right="0.2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J14" sqref="J14"/>
    </sheetView>
  </sheetViews>
  <sheetFormatPr defaultRowHeight="20.25" x14ac:dyDescent="0.3"/>
  <cols>
    <col min="1" max="1" width="7.125" style="1" customWidth="1"/>
    <col min="2" max="2" width="36.875" style="1" customWidth="1"/>
    <col min="3" max="3" width="9" style="1"/>
    <col min="4" max="4" width="10" style="1" customWidth="1"/>
    <col min="5" max="5" width="13.875" style="1" customWidth="1"/>
    <col min="6" max="6" width="12.875" style="1" customWidth="1"/>
    <col min="7" max="16384" width="9" style="1"/>
  </cols>
  <sheetData>
    <row r="1" spans="1:6" x14ac:dyDescent="0.3">
      <c r="A1" s="70" t="s">
        <v>0</v>
      </c>
      <c r="B1" s="70"/>
      <c r="C1" s="70"/>
      <c r="D1" s="70"/>
      <c r="E1" s="70"/>
      <c r="F1" s="70"/>
    </row>
    <row r="2" spans="1:6" x14ac:dyDescent="0.3">
      <c r="A2" s="70" t="s">
        <v>1</v>
      </c>
      <c r="B2" s="70"/>
      <c r="C2" s="70"/>
      <c r="D2" s="70"/>
      <c r="E2" s="70"/>
      <c r="F2" s="70"/>
    </row>
    <row r="3" spans="1:6" x14ac:dyDescent="0.3">
      <c r="A3" s="70" t="s">
        <v>2</v>
      </c>
      <c r="B3" s="70"/>
      <c r="C3" s="70"/>
      <c r="D3" s="70"/>
      <c r="E3" s="70"/>
      <c r="F3" s="70"/>
    </row>
    <row r="4" spans="1:6" x14ac:dyDescent="0.3">
      <c r="A4" s="70" t="s">
        <v>85</v>
      </c>
      <c r="B4" s="70"/>
      <c r="C4" s="70"/>
      <c r="D4" s="70"/>
      <c r="E4" s="70"/>
      <c r="F4" s="70"/>
    </row>
    <row r="5" spans="1:6" x14ac:dyDescent="0.3">
      <c r="A5" s="70" t="s">
        <v>13</v>
      </c>
      <c r="B5" s="70"/>
      <c r="C5" s="70"/>
      <c r="D5" s="70"/>
      <c r="E5" s="70"/>
      <c r="F5" s="70"/>
    </row>
    <row r="6" spans="1:6" x14ac:dyDescent="0.3">
      <c r="A6" s="70" t="s">
        <v>29</v>
      </c>
      <c r="B6" s="70"/>
      <c r="C6" s="70"/>
      <c r="D6" s="70"/>
      <c r="E6" s="70"/>
      <c r="F6" s="70"/>
    </row>
    <row r="8" spans="1:6" x14ac:dyDescent="0.3">
      <c r="A8" s="16" t="s">
        <v>4</v>
      </c>
      <c r="B8" s="17" t="s">
        <v>5</v>
      </c>
      <c r="C8" s="16" t="s">
        <v>6</v>
      </c>
      <c r="D8" s="17" t="s">
        <v>8</v>
      </c>
      <c r="E8" s="16" t="s">
        <v>10</v>
      </c>
      <c r="F8" s="18" t="s">
        <v>11</v>
      </c>
    </row>
    <row r="9" spans="1:6" x14ac:dyDescent="0.3">
      <c r="A9" s="19"/>
      <c r="B9" s="20"/>
      <c r="C9" s="19" t="s">
        <v>7</v>
      </c>
      <c r="D9" s="20" t="s">
        <v>9</v>
      </c>
      <c r="E9" s="19" t="s">
        <v>7</v>
      </c>
      <c r="F9" s="21" t="s">
        <v>12</v>
      </c>
    </row>
    <row r="10" spans="1:6" x14ac:dyDescent="0.3">
      <c r="A10" s="3">
        <v>1</v>
      </c>
      <c r="B10" s="5" t="s">
        <v>58</v>
      </c>
      <c r="C10" s="3"/>
      <c r="D10" s="3"/>
      <c r="E10" s="4"/>
      <c r="F10" s="3"/>
    </row>
    <row r="11" spans="1:6" x14ac:dyDescent="0.3">
      <c r="A11" s="3">
        <v>2</v>
      </c>
      <c r="B11" s="5" t="s">
        <v>53</v>
      </c>
      <c r="C11" s="3"/>
      <c r="D11" s="3"/>
      <c r="E11" s="4"/>
      <c r="F11" s="3"/>
    </row>
    <row r="12" spans="1:6" x14ac:dyDescent="0.3">
      <c r="A12" s="6">
        <v>3</v>
      </c>
      <c r="B12" s="7" t="s">
        <v>54</v>
      </c>
      <c r="C12" s="6"/>
      <c r="D12" s="6"/>
      <c r="E12" s="8"/>
      <c r="F12" s="6"/>
    </row>
    <row r="13" spans="1:6" x14ac:dyDescent="0.3">
      <c r="A13" s="3">
        <v>4</v>
      </c>
      <c r="B13" s="5" t="s">
        <v>59</v>
      </c>
      <c r="C13" s="3"/>
      <c r="D13" s="3"/>
      <c r="E13" s="4"/>
      <c r="F13" s="3"/>
    </row>
    <row r="14" spans="1:6" x14ac:dyDescent="0.3">
      <c r="A14" s="9"/>
      <c r="B14" s="10"/>
      <c r="C14" s="9"/>
      <c r="D14" s="9"/>
      <c r="E14" s="11"/>
      <c r="F14" s="9"/>
    </row>
    <row r="15" spans="1:6" x14ac:dyDescent="0.3">
      <c r="A15" s="9"/>
      <c r="B15" s="10"/>
      <c r="C15" s="9"/>
      <c r="D15" s="9"/>
      <c r="E15" s="11"/>
      <c r="F15" s="9"/>
    </row>
    <row r="16" spans="1:6" x14ac:dyDescent="0.3">
      <c r="A16" s="9"/>
      <c r="B16" s="10"/>
      <c r="C16" s="9"/>
      <c r="D16" s="9"/>
      <c r="E16" s="11"/>
      <c r="F16" s="9"/>
    </row>
    <row r="17" spans="1:6" x14ac:dyDescent="0.3">
      <c r="A17" s="9"/>
      <c r="B17" s="10"/>
      <c r="C17" s="9"/>
      <c r="D17" s="9"/>
      <c r="E17" s="11"/>
      <c r="F17" s="9"/>
    </row>
    <row r="18" spans="1:6" x14ac:dyDescent="0.3">
      <c r="A18" s="9"/>
      <c r="B18" s="10"/>
      <c r="C18" s="9"/>
      <c r="D18" s="9"/>
      <c r="E18" s="11"/>
      <c r="F18" s="9"/>
    </row>
    <row r="19" spans="1:6" x14ac:dyDescent="0.3">
      <c r="A19" s="9"/>
      <c r="B19" s="10"/>
      <c r="C19" s="9"/>
      <c r="D19" s="9"/>
      <c r="E19" s="11"/>
      <c r="F19" s="9"/>
    </row>
    <row r="20" spans="1:6" x14ac:dyDescent="0.3">
      <c r="A20" s="9"/>
      <c r="B20" s="10"/>
      <c r="C20" s="9"/>
      <c r="D20" s="9"/>
      <c r="E20" s="11"/>
      <c r="F20" s="9"/>
    </row>
    <row r="21" spans="1:6" x14ac:dyDescent="0.3">
      <c r="A21" s="9"/>
      <c r="B21" s="10"/>
      <c r="C21" s="10"/>
      <c r="D21" s="10"/>
      <c r="E21" s="10"/>
      <c r="F21" s="10"/>
    </row>
    <row r="22" spans="1:6" x14ac:dyDescent="0.3">
      <c r="A22" s="9"/>
      <c r="B22" s="10"/>
      <c r="C22" s="10"/>
      <c r="D22" s="10"/>
      <c r="E22" s="10"/>
      <c r="F22" s="10"/>
    </row>
    <row r="23" spans="1:6" x14ac:dyDescent="0.3">
      <c r="A23" s="9"/>
      <c r="B23" s="10"/>
      <c r="C23" s="10"/>
      <c r="D23" s="10"/>
      <c r="E23" s="10"/>
      <c r="F23" s="10"/>
    </row>
  </sheetData>
  <mergeCells count="6">
    <mergeCell ref="A6:F6"/>
    <mergeCell ref="A1:F1"/>
    <mergeCell ref="A2:F2"/>
    <mergeCell ref="A3:F3"/>
    <mergeCell ref="A4:F4"/>
    <mergeCell ref="A5:F5"/>
  </mergeCells>
  <pageMargins left="0.37" right="0.16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2" workbookViewId="0">
      <selection activeCell="H18" sqref="H18"/>
    </sheetView>
  </sheetViews>
  <sheetFormatPr defaultRowHeight="20.25" x14ac:dyDescent="0.3"/>
  <cols>
    <col min="1" max="1" width="7.125" style="14" customWidth="1"/>
    <col min="2" max="2" width="41" style="1" customWidth="1"/>
    <col min="3" max="3" width="9" style="1"/>
    <col min="4" max="4" width="10" style="1" customWidth="1"/>
    <col min="5" max="5" width="13.875" style="1" customWidth="1"/>
    <col min="6" max="6" width="12.875" style="1" customWidth="1"/>
    <col min="7" max="16384" width="9" style="1"/>
  </cols>
  <sheetData>
    <row r="1" spans="1:6" x14ac:dyDescent="0.3">
      <c r="A1" s="70" t="s">
        <v>0</v>
      </c>
      <c r="B1" s="70"/>
      <c r="C1" s="70"/>
      <c r="D1" s="70"/>
      <c r="E1" s="70"/>
      <c r="F1" s="70"/>
    </row>
    <row r="2" spans="1:6" x14ac:dyDescent="0.3">
      <c r="A2" s="70" t="s">
        <v>1</v>
      </c>
      <c r="B2" s="70"/>
      <c r="C2" s="70"/>
      <c r="D2" s="70"/>
      <c r="E2" s="70"/>
      <c r="F2" s="70"/>
    </row>
    <row r="3" spans="1:6" x14ac:dyDescent="0.3">
      <c r="A3" s="70" t="s">
        <v>2</v>
      </c>
      <c r="B3" s="70"/>
      <c r="C3" s="70"/>
      <c r="D3" s="70"/>
      <c r="E3" s="70"/>
      <c r="F3" s="70"/>
    </row>
    <row r="4" spans="1:6" x14ac:dyDescent="0.3">
      <c r="A4" s="70" t="s">
        <v>85</v>
      </c>
      <c r="B4" s="70"/>
      <c r="C4" s="70"/>
      <c r="D4" s="70"/>
      <c r="E4" s="70"/>
      <c r="F4" s="70"/>
    </row>
    <row r="5" spans="1:6" x14ac:dyDescent="0.3">
      <c r="A5" s="70" t="s">
        <v>13</v>
      </c>
      <c r="B5" s="70"/>
      <c r="C5" s="70"/>
      <c r="D5" s="70"/>
      <c r="E5" s="70"/>
      <c r="F5" s="70"/>
    </row>
    <row r="6" spans="1:6" x14ac:dyDescent="0.3">
      <c r="A6" s="70" t="s">
        <v>71</v>
      </c>
      <c r="B6" s="70"/>
      <c r="C6" s="70"/>
      <c r="D6" s="70"/>
      <c r="E6" s="70"/>
      <c r="F6" s="70"/>
    </row>
    <row r="8" spans="1:6" x14ac:dyDescent="0.3">
      <c r="A8" s="16" t="s">
        <v>4</v>
      </c>
      <c r="B8" s="17" t="s">
        <v>5</v>
      </c>
      <c r="C8" s="16" t="s">
        <v>6</v>
      </c>
      <c r="D8" s="17" t="s">
        <v>8</v>
      </c>
      <c r="E8" s="16" t="s">
        <v>10</v>
      </c>
      <c r="F8" s="18" t="s">
        <v>11</v>
      </c>
    </row>
    <row r="9" spans="1:6" x14ac:dyDescent="0.3">
      <c r="A9" s="19"/>
      <c r="B9" s="20"/>
      <c r="C9" s="19" t="s">
        <v>7</v>
      </c>
      <c r="D9" s="20" t="s">
        <v>9</v>
      </c>
      <c r="E9" s="19" t="s">
        <v>7</v>
      </c>
      <c r="F9" s="21" t="s">
        <v>12</v>
      </c>
    </row>
    <row r="10" spans="1:6" x14ac:dyDescent="0.3">
      <c r="A10" s="3">
        <v>1</v>
      </c>
      <c r="B10" s="5" t="s">
        <v>82</v>
      </c>
      <c r="C10" s="3"/>
      <c r="D10" s="3"/>
      <c r="E10" s="4"/>
      <c r="F10" s="3"/>
    </row>
    <row r="11" spans="1:6" x14ac:dyDescent="0.3">
      <c r="A11" s="3">
        <v>2</v>
      </c>
      <c r="B11" s="5" t="s">
        <v>64</v>
      </c>
      <c r="C11" s="3"/>
      <c r="D11" s="3"/>
      <c r="E11" s="4"/>
      <c r="F11" s="3"/>
    </row>
    <row r="12" spans="1:6" x14ac:dyDescent="0.3">
      <c r="A12" s="3">
        <v>3</v>
      </c>
      <c r="B12" s="5" t="s">
        <v>72</v>
      </c>
      <c r="C12" s="3"/>
      <c r="D12" s="3"/>
      <c r="E12" s="4"/>
      <c r="F12" s="3"/>
    </row>
    <row r="13" spans="1:6" hidden="1" x14ac:dyDescent="0.3">
      <c r="A13" s="3">
        <v>4</v>
      </c>
      <c r="B13" s="13"/>
      <c r="C13" s="3"/>
      <c r="D13" s="3"/>
      <c r="E13" s="4"/>
      <c r="F13" s="3"/>
    </row>
    <row r="14" spans="1:6" x14ac:dyDescent="0.3">
      <c r="A14" s="3">
        <v>4</v>
      </c>
      <c r="B14" s="5" t="s">
        <v>80</v>
      </c>
      <c r="C14" s="3"/>
      <c r="D14" s="3"/>
      <c r="E14" s="4"/>
      <c r="F14" s="3"/>
    </row>
    <row r="15" spans="1:6" x14ac:dyDescent="0.3">
      <c r="A15" s="3"/>
      <c r="B15" s="5" t="s">
        <v>79</v>
      </c>
      <c r="C15" s="3"/>
      <c r="D15" s="3"/>
      <c r="E15" s="4"/>
      <c r="F15" s="3"/>
    </row>
    <row r="16" spans="1:6" x14ac:dyDescent="0.3">
      <c r="A16" s="3">
        <v>5</v>
      </c>
      <c r="B16" s="5" t="s">
        <v>77</v>
      </c>
      <c r="C16" s="3"/>
      <c r="D16" s="3"/>
      <c r="E16" s="4"/>
      <c r="F16" s="3"/>
    </row>
    <row r="17" spans="1:6" x14ac:dyDescent="0.3">
      <c r="A17" s="3"/>
      <c r="B17" s="5" t="s">
        <v>78</v>
      </c>
      <c r="C17" s="3"/>
      <c r="D17" s="3"/>
      <c r="E17" s="4"/>
      <c r="F17" s="3"/>
    </row>
    <row r="18" spans="1:6" x14ac:dyDescent="0.3">
      <c r="A18" s="3">
        <v>6</v>
      </c>
      <c r="B18" s="5" t="s">
        <v>65</v>
      </c>
      <c r="C18" s="3"/>
      <c r="D18" s="3"/>
      <c r="E18" s="4"/>
      <c r="F18" s="3"/>
    </row>
    <row r="19" spans="1:6" x14ac:dyDescent="0.3">
      <c r="A19" s="3">
        <v>7</v>
      </c>
      <c r="B19" s="5" t="s">
        <v>66</v>
      </c>
      <c r="C19" s="3"/>
      <c r="D19" s="3"/>
      <c r="E19" s="4"/>
      <c r="F19" s="3"/>
    </row>
    <row r="20" spans="1:6" x14ac:dyDescent="0.3">
      <c r="A20" s="3">
        <v>8</v>
      </c>
      <c r="B20" s="5" t="s">
        <v>67</v>
      </c>
      <c r="C20" s="3"/>
      <c r="D20" s="3"/>
      <c r="E20" s="4"/>
      <c r="F20" s="3"/>
    </row>
    <row r="21" spans="1:6" x14ac:dyDescent="0.3">
      <c r="A21" s="3">
        <v>9</v>
      </c>
      <c r="B21" s="5" t="s">
        <v>68</v>
      </c>
      <c r="C21" s="3"/>
      <c r="D21" s="3"/>
      <c r="E21" s="4"/>
      <c r="F21" s="3"/>
    </row>
    <row r="22" spans="1:6" x14ac:dyDescent="0.3">
      <c r="A22" s="3">
        <v>10</v>
      </c>
      <c r="B22" s="5" t="s">
        <v>84</v>
      </c>
      <c r="C22" s="3"/>
      <c r="D22" s="3"/>
      <c r="E22" s="4"/>
      <c r="F22" s="3"/>
    </row>
    <row r="23" spans="1:6" x14ac:dyDescent="0.3">
      <c r="A23" s="3">
        <v>11</v>
      </c>
      <c r="B23" s="5" t="s">
        <v>83</v>
      </c>
      <c r="C23" s="2"/>
      <c r="D23" s="2"/>
      <c r="E23" s="2"/>
      <c r="F23" s="2"/>
    </row>
    <row r="24" spans="1:6" x14ac:dyDescent="0.3">
      <c r="A24" s="3">
        <v>12</v>
      </c>
      <c r="B24" s="5" t="s">
        <v>69</v>
      </c>
      <c r="C24" s="2"/>
      <c r="D24" s="2"/>
      <c r="E24" s="2"/>
      <c r="F24" s="2"/>
    </row>
    <row r="25" spans="1:6" x14ac:dyDescent="0.3">
      <c r="A25" s="3">
        <v>13</v>
      </c>
      <c r="B25" s="5" t="s">
        <v>70</v>
      </c>
      <c r="C25" s="2"/>
      <c r="D25" s="2"/>
      <c r="E25" s="2"/>
      <c r="F25" s="2"/>
    </row>
    <row r="26" spans="1:6" x14ac:dyDescent="0.3">
      <c r="A26" s="3">
        <v>14</v>
      </c>
      <c r="B26" s="5" t="s">
        <v>81</v>
      </c>
      <c r="C26" s="15"/>
      <c r="D26" s="15"/>
      <c r="E26" s="15"/>
      <c r="F26" s="15"/>
    </row>
  </sheetData>
  <mergeCells count="6">
    <mergeCell ref="A6:F6"/>
    <mergeCell ref="A1:F1"/>
    <mergeCell ref="A2:F2"/>
    <mergeCell ref="A3:F3"/>
    <mergeCell ref="A4:F4"/>
    <mergeCell ref="A5:F5"/>
  </mergeCells>
  <pageMargins left="0.23" right="0.18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H6" sqref="H6"/>
    </sheetView>
  </sheetViews>
  <sheetFormatPr defaultRowHeight="20.25" x14ac:dyDescent="0.3"/>
  <cols>
    <col min="1" max="1" width="7.125" style="1" customWidth="1"/>
    <col min="2" max="2" width="38.5" style="1" customWidth="1"/>
    <col min="3" max="3" width="9" style="1"/>
    <col min="4" max="4" width="10" style="1" customWidth="1"/>
    <col min="5" max="5" width="13.875" style="1" customWidth="1"/>
    <col min="6" max="6" width="12.875" style="1" customWidth="1"/>
    <col min="7" max="16384" width="9" style="1"/>
  </cols>
  <sheetData>
    <row r="1" spans="1:6" x14ac:dyDescent="0.3">
      <c r="A1" s="70" t="s">
        <v>0</v>
      </c>
      <c r="B1" s="70"/>
      <c r="C1" s="70"/>
      <c r="D1" s="70"/>
      <c r="E1" s="70"/>
      <c r="F1" s="70"/>
    </row>
    <row r="2" spans="1:6" x14ac:dyDescent="0.3">
      <c r="A2" s="70" t="s">
        <v>1</v>
      </c>
      <c r="B2" s="70"/>
      <c r="C2" s="70"/>
      <c r="D2" s="70"/>
      <c r="E2" s="70"/>
      <c r="F2" s="70"/>
    </row>
    <row r="3" spans="1:6" x14ac:dyDescent="0.3">
      <c r="A3" s="70" t="s">
        <v>2</v>
      </c>
      <c r="B3" s="70"/>
      <c r="C3" s="70"/>
      <c r="D3" s="70"/>
      <c r="E3" s="70"/>
      <c r="F3" s="70"/>
    </row>
    <row r="4" spans="1:6" x14ac:dyDescent="0.3">
      <c r="A4" s="70" t="s">
        <v>85</v>
      </c>
      <c r="B4" s="70"/>
      <c r="C4" s="70"/>
      <c r="D4" s="70"/>
      <c r="E4" s="70"/>
      <c r="F4" s="70"/>
    </row>
    <row r="5" spans="1:6" x14ac:dyDescent="0.3">
      <c r="A5" s="70" t="s">
        <v>13</v>
      </c>
      <c r="B5" s="70"/>
      <c r="C5" s="70"/>
      <c r="D5" s="70"/>
      <c r="E5" s="70"/>
      <c r="F5" s="70"/>
    </row>
    <row r="6" spans="1:6" x14ac:dyDescent="0.3">
      <c r="A6" s="70" t="s">
        <v>30</v>
      </c>
      <c r="B6" s="70"/>
      <c r="C6" s="70"/>
      <c r="D6" s="70"/>
      <c r="E6" s="70"/>
      <c r="F6" s="70"/>
    </row>
    <row r="8" spans="1:6" x14ac:dyDescent="0.3">
      <c r="A8" s="16" t="s">
        <v>4</v>
      </c>
      <c r="B8" s="17" t="s">
        <v>5</v>
      </c>
      <c r="C8" s="16" t="s">
        <v>6</v>
      </c>
      <c r="D8" s="17" t="s">
        <v>8</v>
      </c>
      <c r="E8" s="16" t="s">
        <v>10</v>
      </c>
      <c r="F8" s="18" t="s">
        <v>11</v>
      </c>
    </row>
    <row r="9" spans="1:6" x14ac:dyDescent="0.3">
      <c r="A9" s="19"/>
      <c r="B9" s="20"/>
      <c r="C9" s="19" t="s">
        <v>7</v>
      </c>
      <c r="D9" s="20" t="s">
        <v>9</v>
      </c>
      <c r="E9" s="19" t="s">
        <v>7</v>
      </c>
      <c r="F9" s="21" t="s">
        <v>12</v>
      </c>
    </row>
    <row r="10" spans="1:6" x14ac:dyDescent="0.3">
      <c r="A10" s="3">
        <v>1</v>
      </c>
      <c r="B10" s="5" t="s">
        <v>57</v>
      </c>
      <c r="C10" s="3"/>
      <c r="D10" s="3"/>
      <c r="E10" s="4"/>
      <c r="F10" s="3"/>
    </row>
    <row r="11" spans="1:6" x14ac:dyDescent="0.3">
      <c r="A11" s="3">
        <v>2</v>
      </c>
      <c r="B11" s="5" t="s">
        <v>60</v>
      </c>
      <c r="C11" s="3"/>
      <c r="D11" s="3"/>
      <c r="E11" s="4"/>
      <c r="F11" s="3"/>
    </row>
    <row r="12" spans="1:6" x14ac:dyDescent="0.3">
      <c r="A12" s="3">
        <v>3</v>
      </c>
      <c r="B12" s="5" t="s">
        <v>61</v>
      </c>
      <c r="C12" s="3"/>
      <c r="D12" s="3"/>
      <c r="E12" s="4"/>
      <c r="F12" s="3"/>
    </row>
    <row r="13" spans="1:6" x14ac:dyDescent="0.3">
      <c r="A13" s="3"/>
      <c r="B13" s="5" t="s">
        <v>73</v>
      </c>
      <c r="C13" s="3"/>
      <c r="D13" s="3"/>
      <c r="E13" s="4"/>
      <c r="F13" s="3"/>
    </row>
    <row r="14" spans="1:6" x14ac:dyDescent="0.3">
      <c r="A14" s="3"/>
      <c r="B14" s="5" t="s">
        <v>74</v>
      </c>
      <c r="C14" s="3"/>
      <c r="D14" s="3"/>
      <c r="E14" s="4"/>
      <c r="F14" s="3"/>
    </row>
    <row r="15" spans="1:6" x14ac:dyDescent="0.3">
      <c r="A15" s="3"/>
      <c r="B15" s="5" t="s">
        <v>75</v>
      </c>
      <c r="C15" s="3"/>
      <c r="D15" s="3"/>
      <c r="E15" s="4"/>
      <c r="F15" s="3"/>
    </row>
    <row r="16" spans="1:6" x14ac:dyDescent="0.3">
      <c r="A16" s="3"/>
      <c r="B16" s="5" t="s">
        <v>76</v>
      </c>
      <c r="C16" s="3"/>
      <c r="D16" s="3"/>
      <c r="E16" s="4"/>
      <c r="F16" s="3"/>
    </row>
    <row r="17" spans="1:6" x14ac:dyDescent="0.3">
      <c r="A17" s="3">
        <v>4</v>
      </c>
      <c r="B17" s="5" t="s">
        <v>62</v>
      </c>
      <c r="C17" s="3"/>
      <c r="D17" s="3"/>
      <c r="E17" s="4"/>
      <c r="F17" s="3"/>
    </row>
    <row r="18" spans="1:6" x14ac:dyDescent="0.3">
      <c r="A18" s="3"/>
      <c r="B18" s="5" t="s">
        <v>63</v>
      </c>
      <c r="C18" s="3"/>
      <c r="D18" s="3"/>
      <c r="E18" s="4"/>
      <c r="F18" s="3"/>
    </row>
    <row r="19" spans="1:6" s="12" customFormat="1" x14ac:dyDescent="0.3">
      <c r="A19" s="9"/>
      <c r="B19" s="10"/>
      <c r="C19" s="9"/>
      <c r="D19" s="9"/>
      <c r="E19" s="11"/>
      <c r="F19" s="9"/>
    </row>
    <row r="20" spans="1:6" s="12" customFormat="1" x14ac:dyDescent="0.3">
      <c r="A20" s="9"/>
      <c r="B20" s="10"/>
      <c r="C20" s="9"/>
      <c r="D20" s="9"/>
      <c r="E20" s="11"/>
      <c r="F20" s="9"/>
    </row>
    <row r="21" spans="1:6" s="12" customFormat="1" x14ac:dyDescent="0.3">
      <c r="A21" s="9"/>
      <c r="B21" s="10"/>
      <c r="C21" s="10"/>
      <c r="D21" s="10"/>
      <c r="E21" s="10"/>
      <c r="F21" s="10"/>
    </row>
    <row r="22" spans="1:6" s="12" customFormat="1" x14ac:dyDescent="0.3">
      <c r="A22" s="9"/>
      <c r="B22" s="10"/>
      <c r="C22" s="10"/>
      <c r="D22" s="10"/>
      <c r="E22" s="10"/>
      <c r="F22" s="10"/>
    </row>
    <row r="23" spans="1:6" s="12" customFormat="1" x14ac:dyDescent="0.3">
      <c r="A23" s="9"/>
      <c r="B23" s="10"/>
      <c r="C23" s="10"/>
      <c r="D23" s="10"/>
      <c r="E23" s="10"/>
      <c r="F23" s="10"/>
    </row>
  </sheetData>
  <mergeCells count="6">
    <mergeCell ref="A6:F6"/>
    <mergeCell ref="A1:F1"/>
    <mergeCell ref="A2:F2"/>
    <mergeCell ref="A3:F3"/>
    <mergeCell ref="A4:F4"/>
    <mergeCell ref="A5:F5"/>
  </mergeCells>
  <pageMargins left="0.37" right="0.2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11</vt:i4>
      </vt:variant>
    </vt:vector>
  </HeadingPairs>
  <TitlesOfParts>
    <vt:vector size="11" baseType="lpstr">
      <vt:lpstr>สรุป</vt:lpstr>
      <vt:lpstr>2.นายช่างโยธา (ว่าง)</vt:lpstr>
      <vt:lpstr>4.สิทธิชัย</vt:lpstr>
      <vt:lpstr>5.วิทวัส</vt:lpstr>
      <vt:lpstr>6.องอาจ</vt:lpstr>
      <vt:lpstr>7.ฉลาด</vt:lpstr>
      <vt:lpstr>9.อนันต์</vt:lpstr>
      <vt:lpstr>10.เอกลักษณ์</vt:lpstr>
      <vt:lpstr>11.ณัฐพล</vt:lpstr>
      <vt:lpstr>13.กาญจนา</vt:lpstr>
      <vt:lpstr>14.นิพนธ์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2019-11-06T04:01:16Z</cp:lastPrinted>
  <dcterms:created xsi:type="dcterms:W3CDTF">2018-10-04T04:20:40Z</dcterms:created>
  <dcterms:modified xsi:type="dcterms:W3CDTF">2019-11-06T04:01:17Z</dcterms:modified>
</cp:coreProperties>
</file>