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นักทรัพยากรบุคคล (ออย)\งานบุคคล อบต.เขาขาว\333333333333333งานปีงบประมาณ 2563\สถิติปริมาณ 2562 (ทำปี งปม.63)\2562\"/>
    </mc:Choice>
  </mc:AlternateContent>
  <bookViews>
    <workbookView xWindow="240" yWindow="165" windowWidth="15480" windowHeight="8385"/>
  </bookViews>
  <sheets>
    <sheet name="กองการศึกษา" sheetId="25" r:id="rId1"/>
    <sheet name="งานบริหารงานการศึกษา" sheetId="16" r:id="rId2"/>
    <sheet name="ศพด.สวนสมเด็จย่า90" sheetId="20" r:id="rId3"/>
    <sheet name="ศพด.สวนสมเด็จย่า90 (ยาม)" sheetId="21" r:id="rId4"/>
    <sheet name="ศพด.สวนสมเด็จย่า90 (ภารโรง)" sheetId="22" r:id="rId5"/>
    <sheet name="ศพด.บ้านทับนายเหลียว" sheetId="23" r:id="rId6"/>
    <sheet name="ศพด.บ้านไสส้าน" sheetId="24" r:id="rId7"/>
    <sheet name="งานส่งเสริมการศึกษา" sheetId="19" r:id="rId8"/>
    <sheet name="สติถิปริมาณงานกีฬาและนันทนาการ" sheetId="15" r:id="rId9"/>
    <sheet name="คำนวณเงินเดือน" sheetId="10" r:id="rId10"/>
  </sheets>
  <calcPr calcId="152511"/>
</workbook>
</file>

<file path=xl/calcChain.xml><?xml version="1.0" encoding="utf-8"?>
<calcChain xmlns="http://schemas.openxmlformats.org/spreadsheetml/2006/main">
  <c r="F24" i="25" l="1"/>
  <c r="F90" i="19"/>
  <c r="E90" i="19"/>
  <c r="E91" i="19"/>
  <c r="F91" i="19" s="1"/>
  <c r="F86" i="19"/>
  <c r="E86" i="19"/>
  <c r="E85" i="19"/>
  <c r="F85" i="19" s="1"/>
  <c r="F84" i="19"/>
  <c r="E84" i="19"/>
  <c r="E62" i="19"/>
  <c r="F62" i="19" s="1"/>
  <c r="E63" i="19"/>
  <c r="F63" i="19" s="1"/>
  <c r="E64" i="19"/>
  <c r="F64" i="19" s="1"/>
  <c r="E79" i="19"/>
  <c r="F79" i="19" s="1"/>
  <c r="E78" i="19"/>
  <c r="F78" i="19" s="1"/>
  <c r="E77" i="19"/>
  <c r="F77" i="19" s="1"/>
  <c r="F58" i="15"/>
  <c r="E58" i="15"/>
  <c r="E57" i="15"/>
  <c r="F57" i="15" s="1"/>
  <c r="D54" i="24" l="1"/>
  <c r="D53" i="24"/>
  <c r="D54" i="23"/>
  <c r="D55" i="23"/>
  <c r="D23" i="21"/>
  <c r="D22" i="21"/>
  <c r="D25" i="22"/>
  <c r="D24" i="22"/>
  <c r="E24" i="25" l="1"/>
  <c r="C39" i="23"/>
  <c r="E42" i="24" l="1"/>
  <c r="F42" i="24" s="1"/>
  <c r="E41" i="24"/>
  <c r="F41" i="24" s="1"/>
  <c r="E40" i="24"/>
  <c r="F40" i="24" s="1"/>
  <c r="E39" i="24"/>
  <c r="F39" i="24" s="1"/>
  <c r="E38" i="24"/>
  <c r="F38" i="24" s="1"/>
  <c r="E37" i="24"/>
  <c r="F37" i="24" s="1"/>
  <c r="E36" i="24"/>
  <c r="F36" i="24" s="1"/>
  <c r="E35" i="24"/>
  <c r="F35" i="24" s="1"/>
  <c r="E34" i="24"/>
  <c r="F34" i="24" s="1"/>
  <c r="E33" i="24"/>
  <c r="F33" i="24" s="1"/>
  <c r="E32" i="24"/>
  <c r="F32" i="24" s="1"/>
  <c r="E31" i="24"/>
  <c r="F31" i="24" s="1"/>
  <c r="E30" i="24"/>
  <c r="F30" i="24" s="1"/>
  <c r="E27" i="24"/>
  <c r="F27" i="24" s="1"/>
  <c r="E26" i="24"/>
  <c r="F26" i="24" s="1"/>
  <c r="E25" i="24"/>
  <c r="F25" i="24" s="1"/>
  <c r="E24" i="24"/>
  <c r="F24" i="24" s="1"/>
  <c r="E23" i="24"/>
  <c r="F23" i="24" s="1"/>
  <c r="E22" i="24"/>
  <c r="F22" i="24" s="1"/>
  <c r="E21" i="24"/>
  <c r="F21" i="24" s="1"/>
  <c r="E20" i="24"/>
  <c r="F20" i="24" s="1"/>
  <c r="E19" i="24"/>
  <c r="F19" i="24" s="1"/>
  <c r="E18" i="24"/>
  <c r="F18" i="24" s="1"/>
  <c r="E17" i="24"/>
  <c r="F17" i="24" s="1"/>
  <c r="E16" i="24"/>
  <c r="F16" i="24" s="1"/>
  <c r="E15" i="24"/>
  <c r="F15" i="24" s="1"/>
  <c r="E14" i="24"/>
  <c r="F14" i="24" s="1"/>
  <c r="E13" i="24"/>
  <c r="F13" i="24" s="1"/>
  <c r="E12" i="24"/>
  <c r="F12" i="24" s="1"/>
  <c r="E11" i="24"/>
  <c r="F11" i="24" s="1"/>
  <c r="E10" i="24"/>
  <c r="F10" i="24" s="1"/>
  <c r="E42" i="23"/>
  <c r="F42" i="23" s="1"/>
  <c r="E41" i="23"/>
  <c r="F41" i="23" s="1"/>
  <c r="E40" i="23"/>
  <c r="F40" i="23" s="1"/>
  <c r="E39" i="23"/>
  <c r="F39" i="23" s="1"/>
  <c r="E38" i="23"/>
  <c r="F38" i="23" s="1"/>
  <c r="E37" i="23"/>
  <c r="F37" i="23" s="1"/>
  <c r="E36" i="23"/>
  <c r="F36" i="23" s="1"/>
  <c r="E35" i="23"/>
  <c r="F35" i="23" s="1"/>
  <c r="E34" i="23"/>
  <c r="F34" i="23" s="1"/>
  <c r="E31" i="23"/>
  <c r="F31" i="23" s="1"/>
  <c r="E30" i="23"/>
  <c r="F30" i="23" s="1"/>
  <c r="E29" i="23"/>
  <c r="F29" i="23" s="1"/>
  <c r="E28" i="23"/>
  <c r="F28" i="23" s="1"/>
  <c r="E27" i="23"/>
  <c r="F27" i="23" s="1"/>
  <c r="E26" i="23"/>
  <c r="F26" i="23" s="1"/>
  <c r="E25" i="23"/>
  <c r="F25" i="23" s="1"/>
  <c r="E24" i="23"/>
  <c r="F24" i="23" s="1"/>
  <c r="E23" i="23"/>
  <c r="F23" i="23" s="1"/>
  <c r="E22" i="23"/>
  <c r="F22" i="23" s="1"/>
  <c r="E21" i="23"/>
  <c r="F21" i="23" s="1"/>
  <c r="E20" i="23"/>
  <c r="F20" i="23" s="1"/>
  <c r="E19" i="23"/>
  <c r="F19" i="23" s="1"/>
  <c r="E18" i="23"/>
  <c r="F18" i="23" s="1"/>
  <c r="E17" i="23"/>
  <c r="F17" i="23" s="1"/>
  <c r="E16" i="23"/>
  <c r="F16" i="23" s="1"/>
  <c r="E15" i="23"/>
  <c r="F15" i="23" s="1"/>
  <c r="E14" i="23"/>
  <c r="F14" i="23" s="1"/>
  <c r="E13" i="23"/>
  <c r="F13" i="23" s="1"/>
  <c r="E12" i="23"/>
  <c r="F12" i="23" s="1"/>
  <c r="E11" i="23"/>
  <c r="F11" i="23" s="1"/>
  <c r="E10" i="23"/>
  <c r="F10" i="23" s="1"/>
  <c r="C12" i="22"/>
  <c r="E12" i="22" s="1"/>
  <c r="F12" i="22" s="1"/>
  <c r="E13" i="22"/>
  <c r="F13" i="22" s="1"/>
  <c r="E11" i="22"/>
  <c r="F11" i="22" s="1"/>
  <c r="E10" i="22"/>
  <c r="C10" i="21"/>
  <c r="E10" i="21" s="1"/>
  <c r="E11" i="21"/>
  <c r="F11" i="21" s="1"/>
  <c r="E12" i="21" l="1"/>
  <c r="F43" i="23"/>
  <c r="F43" i="24"/>
  <c r="E43" i="24"/>
  <c r="E43" i="23"/>
  <c r="F10" i="22"/>
  <c r="F14" i="22" s="1"/>
  <c r="E14" i="22"/>
  <c r="F10" i="21"/>
  <c r="F12" i="21" s="1"/>
  <c r="D14" i="25" s="1"/>
  <c r="D24" i="25" s="1"/>
  <c r="C14" i="25" l="1"/>
  <c r="E40" i="20"/>
  <c r="F40" i="20" s="1"/>
  <c r="E39" i="20"/>
  <c r="F39" i="20" s="1"/>
  <c r="E38" i="20"/>
  <c r="F38" i="20" s="1"/>
  <c r="E37" i="20"/>
  <c r="F37" i="20" s="1"/>
  <c r="E36" i="20"/>
  <c r="F36" i="20" s="1"/>
  <c r="E35" i="20"/>
  <c r="F35" i="20" s="1"/>
  <c r="E34" i="20"/>
  <c r="F34" i="20" s="1"/>
  <c r="E31" i="20"/>
  <c r="F31" i="20" s="1"/>
  <c r="E30" i="20"/>
  <c r="F30" i="20" s="1"/>
  <c r="E29" i="20"/>
  <c r="F29" i="20" s="1"/>
  <c r="E28" i="20"/>
  <c r="F28" i="20" s="1"/>
  <c r="E27" i="20"/>
  <c r="F27" i="20" s="1"/>
  <c r="E26" i="20"/>
  <c r="F26" i="20" s="1"/>
  <c r="E25" i="20"/>
  <c r="F25" i="20" s="1"/>
  <c r="E24" i="20"/>
  <c r="F24" i="20" s="1"/>
  <c r="E23" i="20"/>
  <c r="F23" i="20" s="1"/>
  <c r="E22" i="20"/>
  <c r="F22" i="20" s="1"/>
  <c r="E21" i="20"/>
  <c r="F21" i="20" s="1"/>
  <c r="E20" i="20"/>
  <c r="F20" i="20" s="1"/>
  <c r="E19" i="20"/>
  <c r="F19" i="20" s="1"/>
  <c r="E18" i="20"/>
  <c r="F18" i="20" s="1"/>
  <c r="E17" i="20"/>
  <c r="F17" i="20" s="1"/>
  <c r="E16" i="20"/>
  <c r="F16" i="20" s="1"/>
  <c r="E15" i="20"/>
  <c r="F15" i="20" s="1"/>
  <c r="E14" i="20"/>
  <c r="F14" i="20" s="1"/>
  <c r="E13" i="20"/>
  <c r="F13" i="20" s="1"/>
  <c r="E12" i="20"/>
  <c r="F12" i="20" s="1"/>
  <c r="E11" i="20"/>
  <c r="F11" i="20" s="1"/>
  <c r="E10" i="20"/>
  <c r="E41" i="20" l="1"/>
  <c r="F10" i="20"/>
  <c r="F41" i="20" s="1"/>
  <c r="E44" i="19"/>
  <c r="F44" i="19" s="1"/>
  <c r="E88" i="19"/>
  <c r="F88" i="19" s="1"/>
  <c r="E76" i="19"/>
  <c r="F76" i="19" s="1"/>
  <c r="E75" i="19"/>
  <c r="F75" i="19" s="1"/>
  <c r="E74" i="19"/>
  <c r="F74" i="19" s="1"/>
  <c r="E73" i="19"/>
  <c r="F73" i="19" s="1"/>
  <c r="E72" i="19"/>
  <c r="F72" i="19" s="1"/>
  <c r="E71" i="19"/>
  <c r="F71" i="19" s="1"/>
  <c r="E70" i="19"/>
  <c r="F70" i="19" s="1"/>
  <c r="E69" i="19"/>
  <c r="F69" i="19" s="1"/>
  <c r="E68" i="19"/>
  <c r="F68" i="19" s="1"/>
  <c r="E67" i="19"/>
  <c r="F67" i="19" s="1"/>
  <c r="E66" i="19"/>
  <c r="F66" i="19" s="1"/>
  <c r="E59" i="19"/>
  <c r="F59" i="19" s="1"/>
  <c r="E58" i="19"/>
  <c r="F58" i="19" s="1"/>
  <c r="E54" i="19"/>
  <c r="F54" i="19" s="1"/>
  <c r="E53" i="19"/>
  <c r="F53" i="19" s="1"/>
  <c r="E51" i="19"/>
  <c r="F51" i="19" s="1"/>
  <c r="E50" i="19"/>
  <c r="F50" i="19" s="1"/>
  <c r="E49" i="19"/>
  <c r="F49" i="19" s="1"/>
  <c r="E48" i="19"/>
  <c r="F48" i="19" s="1"/>
  <c r="E47" i="19"/>
  <c r="F47" i="19" s="1"/>
  <c r="E46" i="19"/>
  <c r="F46" i="19" s="1"/>
  <c r="E32" i="19"/>
  <c r="F32" i="19" s="1"/>
  <c r="E19" i="19"/>
  <c r="F19" i="19" s="1"/>
  <c r="E18" i="19"/>
  <c r="F18" i="19" s="1"/>
  <c r="E17" i="19"/>
  <c r="F17" i="19" s="1"/>
  <c r="E16" i="19"/>
  <c r="F16" i="19" s="1"/>
  <c r="E15" i="19"/>
  <c r="F15" i="19" s="1"/>
  <c r="E14" i="19"/>
  <c r="F14" i="19" s="1"/>
  <c r="E13" i="19"/>
  <c r="F13" i="19" s="1"/>
  <c r="E12" i="19"/>
  <c r="F12" i="19" s="1"/>
  <c r="E11" i="19"/>
  <c r="F11" i="19" s="1"/>
  <c r="E10" i="19"/>
  <c r="F10" i="19" s="1"/>
  <c r="E48" i="15"/>
  <c r="F48" i="15" s="1"/>
  <c r="E46" i="15"/>
  <c r="F46" i="15" s="1"/>
  <c r="E74" i="15"/>
  <c r="F74" i="15" s="1"/>
  <c r="E73" i="15"/>
  <c r="F73" i="15" s="1"/>
  <c r="E72" i="15"/>
  <c r="F72" i="15" s="1"/>
  <c r="E71" i="15"/>
  <c r="F71" i="15" s="1"/>
  <c r="E69" i="15"/>
  <c r="F69" i="15" s="1"/>
  <c r="E68" i="15"/>
  <c r="F68" i="15" s="1"/>
  <c r="E67" i="15"/>
  <c r="F67" i="15" s="1"/>
  <c r="E66" i="15"/>
  <c r="F66" i="15" s="1"/>
  <c r="E65" i="15"/>
  <c r="F65" i="15" s="1"/>
  <c r="E64" i="15"/>
  <c r="F64" i="15" s="1"/>
  <c r="E63" i="15"/>
  <c r="F63" i="15" s="1"/>
  <c r="E62" i="15"/>
  <c r="F62" i="15" s="1"/>
  <c r="E61" i="15"/>
  <c r="F61" i="15" s="1"/>
  <c r="E56" i="15"/>
  <c r="F56" i="15" s="1"/>
  <c r="E55" i="15"/>
  <c r="F55" i="15" s="1"/>
  <c r="E54" i="15"/>
  <c r="F54" i="15" s="1"/>
  <c r="E52" i="15"/>
  <c r="F52" i="15" s="1"/>
  <c r="E47" i="15"/>
  <c r="F47" i="15" s="1"/>
  <c r="E32" i="15"/>
  <c r="F32" i="15" s="1"/>
  <c r="E17" i="15"/>
  <c r="F17" i="15" s="1"/>
  <c r="E16" i="15"/>
  <c r="F16" i="15" s="1"/>
  <c r="E15" i="15"/>
  <c r="F15" i="15" s="1"/>
  <c r="E14" i="15"/>
  <c r="F14" i="15" s="1"/>
  <c r="E13" i="15"/>
  <c r="F13" i="15" s="1"/>
  <c r="E12" i="15"/>
  <c r="F12" i="15" s="1"/>
  <c r="E11" i="15"/>
  <c r="F11" i="15" s="1"/>
  <c r="E10" i="16"/>
  <c r="F10" i="16" s="1"/>
  <c r="E59" i="16"/>
  <c r="F59" i="16" s="1"/>
  <c r="E55" i="16"/>
  <c r="F55" i="16" s="1"/>
  <c r="E52" i="16"/>
  <c r="F52" i="16" s="1"/>
  <c r="E51" i="16"/>
  <c r="F51" i="16" s="1"/>
  <c r="E47" i="16"/>
  <c r="F47" i="16" s="1"/>
  <c r="E45" i="16"/>
  <c r="F45" i="16" s="1"/>
  <c r="E34" i="16"/>
  <c r="F34" i="16" s="1"/>
  <c r="E29" i="16"/>
  <c r="F29" i="16" s="1"/>
  <c r="E31" i="16"/>
  <c r="F31" i="16" s="1"/>
  <c r="F92" i="19" l="1"/>
  <c r="E92" i="19"/>
  <c r="E62" i="16" l="1"/>
  <c r="F62" i="16" s="1"/>
  <c r="E61" i="16"/>
  <c r="F61" i="16" s="1"/>
  <c r="E60" i="16"/>
  <c r="F60" i="16" s="1"/>
  <c r="E58" i="16"/>
  <c r="F58" i="16" s="1"/>
  <c r="E57" i="16"/>
  <c r="F57" i="16" s="1"/>
  <c r="E56" i="16"/>
  <c r="F56" i="16" s="1"/>
  <c r="E54" i="16"/>
  <c r="F54" i="16" s="1"/>
  <c r="E53" i="16"/>
  <c r="F53" i="16" s="1"/>
  <c r="E48" i="16"/>
  <c r="F48" i="16" s="1"/>
  <c r="E44" i="16"/>
  <c r="F44" i="16" s="1"/>
  <c r="E43" i="16"/>
  <c r="F43" i="16" s="1"/>
  <c r="E41" i="16"/>
  <c r="F41" i="16" s="1"/>
  <c r="E10" i="15" l="1"/>
  <c r="E75" i="15" s="1"/>
  <c r="E39" i="16"/>
  <c r="F39" i="16" s="1"/>
  <c r="E38" i="16"/>
  <c r="F38" i="16" s="1"/>
  <c r="E37" i="16"/>
  <c r="F37" i="16" s="1"/>
  <c r="E36" i="16"/>
  <c r="F36" i="16" s="1"/>
  <c r="E35" i="16"/>
  <c r="F35" i="16" s="1"/>
  <c r="E33" i="16"/>
  <c r="F33" i="16" s="1"/>
  <c r="E32" i="16"/>
  <c r="F32" i="16" s="1"/>
  <c r="E30" i="16"/>
  <c r="F30" i="16" s="1"/>
  <c r="E28" i="16"/>
  <c r="F28" i="16" s="1"/>
  <c r="E27" i="16"/>
  <c r="F27" i="16" s="1"/>
  <c r="E26" i="16"/>
  <c r="F26" i="16" s="1"/>
  <c r="E23" i="16"/>
  <c r="F23" i="16" s="1"/>
  <c r="E22" i="16"/>
  <c r="F22" i="16" s="1"/>
  <c r="E21" i="16"/>
  <c r="F21" i="16" s="1"/>
  <c r="E20" i="16"/>
  <c r="F20" i="16" s="1"/>
  <c r="E19" i="16"/>
  <c r="F19" i="16" s="1"/>
  <c r="E18" i="16"/>
  <c r="F18" i="16" s="1"/>
  <c r="E17" i="16"/>
  <c r="F17" i="16" s="1"/>
  <c r="E16" i="16"/>
  <c r="F16" i="16" s="1"/>
  <c r="E15" i="16"/>
  <c r="F15" i="16" s="1"/>
  <c r="E14" i="16"/>
  <c r="F14" i="16" s="1"/>
  <c r="E13" i="16"/>
  <c r="F13" i="16" s="1"/>
  <c r="E12" i="16"/>
  <c r="F12" i="16" s="1"/>
  <c r="E11" i="16"/>
  <c r="F11" i="16" l="1"/>
  <c r="F63" i="16" s="1"/>
  <c r="E63" i="16"/>
  <c r="C24" i="25" s="1"/>
  <c r="F10" i="15"/>
  <c r="F75" i="15" s="1"/>
  <c r="K86" i="10"/>
  <c r="K65" i="10"/>
  <c r="K63" i="10"/>
  <c r="K57" i="10"/>
  <c r="K55" i="10"/>
  <c r="K49" i="10"/>
  <c r="K41" i="10"/>
  <c r="K33" i="10"/>
  <c r="K28" i="10"/>
  <c r="K20" i="10"/>
  <c r="K8" i="10"/>
  <c r="R53" i="10" l="1"/>
  <c r="P53" i="10"/>
  <c r="Q53" i="10" s="1"/>
  <c r="I53" i="10"/>
  <c r="J53" i="10" s="1"/>
  <c r="H53" i="10"/>
  <c r="K53" i="10" s="1"/>
  <c r="G53" i="10"/>
  <c r="R54" i="10"/>
  <c r="P54" i="10"/>
  <c r="Q54" i="10" s="1"/>
  <c r="J54" i="10"/>
  <c r="I54" i="10"/>
  <c r="G54" i="10"/>
  <c r="H54" i="10" s="1"/>
  <c r="R67" i="10"/>
  <c r="P67" i="10"/>
  <c r="Q67" i="10" s="1"/>
  <c r="R66" i="10"/>
  <c r="P66" i="10"/>
  <c r="Q66" i="10" s="1"/>
  <c r="I67" i="10"/>
  <c r="M67" i="10"/>
  <c r="L67" i="10"/>
  <c r="M66" i="10"/>
  <c r="L66" i="10"/>
  <c r="I66" i="10"/>
  <c r="Q38" i="10"/>
  <c r="S34" i="10"/>
  <c r="R40" i="10"/>
  <c r="S40" i="10" s="1"/>
  <c r="Q40" i="10"/>
  <c r="P40" i="10"/>
  <c r="I40" i="10"/>
  <c r="J40" i="10" s="1"/>
  <c r="G40" i="10"/>
  <c r="H40" i="10" s="1"/>
  <c r="R39" i="10"/>
  <c r="P39" i="10"/>
  <c r="Q39" i="10" s="1"/>
  <c r="I39" i="10"/>
  <c r="G39" i="10"/>
  <c r="R13" i="10"/>
  <c r="S13" i="10" s="1"/>
  <c r="P13" i="10"/>
  <c r="Q13" i="10" s="1"/>
  <c r="I13" i="10"/>
  <c r="J13" i="10" s="1"/>
  <c r="R37" i="10"/>
  <c r="S37" i="10" s="1"/>
  <c r="P37" i="10"/>
  <c r="Q37" i="10" s="1"/>
  <c r="I37" i="10"/>
  <c r="J37" i="10" s="1"/>
  <c r="S35" i="10"/>
  <c r="P36" i="10"/>
  <c r="Q36" i="10" s="1"/>
  <c r="R36" i="10"/>
  <c r="S36" i="10" s="1"/>
  <c r="Q35" i="10"/>
  <c r="N40" i="10" l="1"/>
  <c r="K40" i="10"/>
  <c r="S67" i="10"/>
  <c r="N54" i="10"/>
  <c r="K54" i="10"/>
  <c r="S53" i="10"/>
  <c r="N53" i="10"/>
  <c r="S54" i="10"/>
  <c r="S90" i="10"/>
  <c r="Q90" i="10"/>
  <c r="S89" i="10"/>
  <c r="Q89" i="10"/>
  <c r="S88" i="10"/>
  <c r="S75" i="10"/>
  <c r="S69" i="10"/>
  <c r="Q69" i="10"/>
  <c r="S68" i="10"/>
  <c r="S66" i="10"/>
  <c r="S65" i="10"/>
  <c r="Q65" i="10"/>
  <c r="S64" i="10"/>
  <c r="S63" i="10"/>
  <c r="Q63" i="10"/>
  <c r="S62" i="10"/>
  <c r="S61" i="10"/>
  <c r="S60" i="10"/>
  <c r="S59" i="10"/>
  <c r="S58" i="10"/>
  <c r="S57" i="10"/>
  <c r="Q57" i="10"/>
  <c r="S56" i="10"/>
  <c r="Q56" i="10"/>
  <c r="S55" i="10"/>
  <c r="Q55" i="10"/>
  <c r="S52" i="10"/>
  <c r="S51" i="10"/>
  <c r="S50" i="10"/>
  <c r="S49" i="10"/>
  <c r="Q49" i="10"/>
  <c r="S48" i="10"/>
  <c r="S47" i="10"/>
  <c r="S46" i="10"/>
  <c r="S45" i="10"/>
  <c r="S44" i="10"/>
  <c r="S43" i="10"/>
  <c r="S42" i="10"/>
  <c r="S39" i="10"/>
  <c r="S38" i="10"/>
  <c r="S32" i="10"/>
  <c r="S31" i="10"/>
  <c r="Q31" i="10"/>
  <c r="S30" i="10"/>
  <c r="Q30" i="10"/>
  <c r="S29" i="10"/>
  <c r="Q29" i="10"/>
  <c r="S28" i="10"/>
  <c r="Q28" i="10"/>
  <c r="S27" i="10"/>
  <c r="S26" i="10"/>
  <c r="S25" i="10"/>
  <c r="S24" i="10"/>
  <c r="S23" i="10"/>
  <c r="S22" i="10"/>
  <c r="S21" i="10"/>
  <c r="S19" i="10"/>
  <c r="Q19" i="10"/>
  <c r="S18" i="10"/>
  <c r="Q18" i="10"/>
  <c r="S17" i="10"/>
  <c r="Q17" i="10"/>
  <c r="S16" i="10"/>
  <c r="Q16" i="10"/>
  <c r="S15" i="10"/>
  <c r="Q15" i="10"/>
  <c r="S14" i="10"/>
  <c r="Q14" i="10"/>
  <c r="S12" i="10"/>
  <c r="Q12" i="10"/>
  <c r="S11" i="10"/>
  <c r="Q11" i="10"/>
  <c r="S10" i="10"/>
  <c r="Q10" i="10"/>
  <c r="S9" i="10"/>
  <c r="Q9" i="10"/>
  <c r="S7" i="10"/>
  <c r="Q7" i="10"/>
  <c r="S6" i="10"/>
  <c r="Q6" i="10"/>
  <c r="G13" i="10"/>
  <c r="I68" i="10" l="1"/>
  <c r="Q68" i="10" s="1"/>
  <c r="I52" i="10"/>
  <c r="Q52" i="10" s="1"/>
  <c r="I51" i="10"/>
  <c r="Q51" i="10" s="1"/>
  <c r="I50" i="10"/>
  <c r="Q50" i="10" s="1"/>
  <c r="N65" i="10"/>
  <c r="N63" i="10"/>
  <c r="N57" i="10"/>
  <c r="N55" i="10"/>
  <c r="N49" i="10"/>
  <c r="N28" i="10"/>
  <c r="M6" i="10"/>
  <c r="L6" i="10"/>
  <c r="J18" i="10" l="1"/>
  <c r="H18" i="10"/>
  <c r="J17" i="10"/>
  <c r="H17" i="10"/>
  <c r="K17" i="10" s="1"/>
  <c r="J16" i="10"/>
  <c r="H16" i="10"/>
  <c r="H13" i="10"/>
  <c r="H14" i="10"/>
  <c r="K14" i="10" s="1"/>
  <c r="J14" i="10"/>
  <c r="I27" i="10"/>
  <c r="I26" i="10"/>
  <c r="I25" i="10"/>
  <c r="I24" i="10"/>
  <c r="I23" i="10"/>
  <c r="I22" i="10"/>
  <c r="I21" i="10"/>
  <c r="J6" i="10"/>
  <c r="I64" i="10"/>
  <c r="I62" i="10"/>
  <c r="I61" i="10"/>
  <c r="I60" i="10"/>
  <c r="I59" i="10"/>
  <c r="I58" i="10"/>
  <c r="J56" i="10"/>
  <c r="I88" i="10"/>
  <c r="Q88" i="10" s="1"/>
  <c r="G88" i="10"/>
  <c r="G67" i="10"/>
  <c r="G66" i="10"/>
  <c r="G64" i="10"/>
  <c r="G62" i="10"/>
  <c r="G61" i="10"/>
  <c r="G60" i="10"/>
  <c r="G59" i="10"/>
  <c r="G58" i="10"/>
  <c r="M51" i="10"/>
  <c r="L51" i="10"/>
  <c r="M50" i="10"/>
  <c r="L50" i="10"/>
  <c r="M34" i="10"/>
  <c r="L34" i="10"/>
  <c r="M35" i="10"/>
  <c r="L35" i="10"/>
  <c r="I48" i="10"/>
  <c r="I47" i="10"/>
  <c r="Q47" i="10" s="1"/>
  <c r="I46" i="10"/>
  <c r="Q46" i="10" s="1"/>
  <c r="I45" i="10"/>
  <c r="Q45" i="10" s="1"/>
  <c r="I44" i="10"/>
  <c r="Q44" i="10" s="1"/>
  <c r="I43" i="10"/>
  <c r="Q43" i="10" s="1"/>
  <c r="I42" i="10"/>
  <c r="Q42" i="10" s="1"/>
  <c r="G48" i="10"/>
  <c r="H48" i="10" s="1"/>
  <c r="G47" i="10"/>
  <c r="G46" i="10"/>
  <c r="G45" i="10"/>
  <c r="G44" i="10"/>
  <c r="G43" i="10"/>
  <c r="G42" i="10"/>
  <c r="G37" i="10"/>
  <c r="H37" i="10" s="1"/>
  <c r="K37" i="10" s="1"/>
  <c r="J39" i="10"/>
  <c r="H39" i="10"/>
  <c r="K39" i="10" s="1"/>
  <c r="I36" i="10"/>
  <c r="J36" i="10" s="1"/>
  <c r="G36" i="10"/>
  <c r="H36" i="10" s="1"/>
  <c r="G35" i="10"/>
  <c r="G34" i="10"/>
  <c r="I34" i="10" s="1"/>
  <c r="Q34" i="10" s="1"/>
  <c r="G27" i="10"/>
  <c r="G26" i="10"/>
  <c r="G25" i="10"/>
  <c r="G24" i="10"/>
  <c r="G23" i="10"/>
  <c r="G75" i="10" s="1"/>
  <c r="I75" i="10" s="1"/>
  <c r="Q75" i="10" s="1"/>
  <c r="G22" i="10"/>
  <c r="G21" i="10"/>
  <c r="H6" i="10"/>
  <c r="I32" i="10"/>
  <c r="G32" i="10"/>
  <c r="H32" i="10" s="1"/>
  <c r="J31" i="10"/>
  <c r="H31" i="10"/>
  <c r="K31" i="10" s="1"/>
  <c r="H29" i="10"/>
  <c r="H30" i="10"/>
  <c r="N6" i="10" l="1"/>
  <c r="K6" i="10"/>
  <c r="N13" i="10"/>
  <c r="K13" i="10"/>
  <c r="N16" i="10"/>
  <c r="K16" i="10"/>
  <c r="N18" i="10"/>
  <c r="K18" i="10"/>
  <c r="K32" i="10"/>
  <c r="N36" i="10"/>
  <c r="K36" i="10"/>
  <c r="J32" i="10"/>
  <c r="Q32" i="10"/>
  <c r="J60" i="10"/>
  <c r="Q60" i="10"/>
  <c r="J24" i="10"/>
  <c r="Q24" i="10"/>
  <c r="N37" i="10"/>
  <c r="J64" i="10"/>
  <c r="Q64" i="10"/>
  <c r="J27" i="10"/>
  <c r="Q27" i="10"/>
  <c r="J48" i="10"/>
  <c r="N48" i="10" s="1"/>
  <c r="Q48" i="10"/>
  <c r="J61" i="10"/>
  <c r="Q61" i="10"/>
  <c r="J21" i="10"/>
  <c r="Q21" i="10"/>
  <c r="J25" i="10"/>
  <c r="Q25" i="10"/>
  <c r="J58" i="10"/>
  <c r="Q58" i="10"/>
  <c r="J62" i="10"/>
  <c r="Q62" i="10"/>
  <c r="J22" i="10"/>
  <c r="Q22" i="10"/>
  <c r="J26" i="10"/>
  <c r="Q26" i="10"/>
  <c r="J59" i="10"/>
  <c r="Q59" i="10"/>
  <c r="J23" i="10"/>
  <c r="Q23" i="10"/>
  <c r="N14" i="10"/>
  <c r="N39" i="10"/>
  <c r="N32" i="10"/>
  <c r="N31" i="10"/>
  <c r="N17" i="10"/>
  <c r="M11" i="10"/>
  <c r="L11" i="10"/>
  <c r="J11" i="10"/>
  <c r="H11" i="10"/>
  <c r="K11" i="10" s="1"/>
  <c r="M10" i="10"/>
  <c r="L10" i="10"/>
  <c r="M9" i="10"/>
  <c r="L9" i="10"/>
  <c r="J90" i="10"/>
  <c r="H90" i="10"/>
  <c r="K90" i="10" s="1"/>
  <c r="J89" i="10"/>
  <c r="H89" i="10"/>
  <c r="K89" i="10" s="1"/>
  <c r="J88" i="10"/>
  <c r="H88" i="10"/>
  <c r="K88" i="10" s="1"/>
  <c r="H87" i="10"/>
  <c r="K87" i="10" s="1"/>
  <c r="H85" i="10"/>
  <c r="K85" i="10" s="1"/>
  <c r="H84" i="10"/>
  <c r="K84" i="10" s="1"/>
  <c r="H83" i="10"/>
  <c r="K83" i="10" s="1"/>
  <c r="H82" i="10"/>
  <c r="K82" i="10" s="1"/>
  <c r="H81" i="10"/>
  <c r="K81" i="10" s="1"/>
  <c r="H80" i="10"/>
  <c r="K80" i="10" s="1"/>
  <c r="H79" i="10"/>
  <c r="K79" i="10" s="1"/>
  <c r="H78" i="10"/>
  <c r="K78" i="10" s="1"/>
  <c r="H77" i="10"/>
  <c r="K77" i="10" s="1"/>
  <c r="H76" i="10"/>
  <c r="K76" i="10" s="1"/>
  <c r="J75" i="10"/>
  <c r="H75" i="10"/>
  <c r="H74" i="10"/>
  <c r="K74" i="10" s="1"/>
  <c r="H73" i="10"/>
  <c r="K73" i="10" s="1"/>
  <c r="H72" i="10"/>
  <c r="K72" i="10" s="1"/>
  <c r="H71" i="10"/>
  <c r="K71" i="10" s="1"/>
  <c r="H70" i="10"/>
  <c r="K70" i="10" s="1"/>
  <c r="J69" i="10"/>
  <c r="H69" i="10"/>
  <c r="K69" i="10" s="1"/>
  <c r="J68" i="10"/>
  <c r="H68" i="10"/>
  <c r="K68" i="10" s="1"/>
  <c r="J67" i="10"/>
  <c r="H67" i="10"/>
  <c r="K67" i="10" s="1"/>
  <c r="J66" i="10"/>
  <c r="H66" i="10"/>
  <c r="K66" i="10" s="1"/>
  <c r="H64" i="10"/>
  <c r="H62" i="10"/>
  <c r="K62" i="10" s="1"/>
  <c r="H61" i="10"/>
  <c r="H60" i="10"/>
  <c r="K60" i="10" s="1"/>
  <c r="H59" i="10"/>
  <c r="H58" i="10"/>
  <c r="K58" i="10" s="1"/>
  <c r="H56" i="10"/>
  <c r="J52" i="10"/>
  <c r="H52" i="10"/>
  <c r="J51" i="10"/>
  <c r="H51" i="10"/>
  <c r="J50" i="10"/>
  <c r="H50" i="10"/>
  <c r="J47" i="10"/>
  <c r="H47" i="10"/>
  <c r="J46" i="10"/>
  <c r="H46" i="10"/>
  <c r="J45" i="10"/>
  <c r="H45" i="10"/>
  <c r="J44" i="10"/>
  <c r="H44" i="10"/>
  <c r="J43" i="10"/>
  <c r="H43" i="10"/>
  <c r="J42" i="10"/>
  <c r="H42" i="10"/>
  <c r="J38" i="10"/>
  <c r="H38" i="10"/>
  <c r="J35" i="10"/>
  <c r="H35" i="10"/>
  <c r="J34" i="10"/>
  <c r="H34" i="10"/>
  <c r="J30" i="10"/>
  <c r="N30" i="10" s="1"/>
  <c r="J29" i="10"/>
  <c r="N29" i="10" s="1"/>
  <c r="H27" i="10"/>
  <c r="H26" i="10"/>
  <c r="H25" i="10"/>
  <c r="H24" i="10"/>
  <c r="H23" i="10"/>
  <c r="K23" i="10" s="1"/>
  <c r="H22" i="10"/>
  <c r="H21" i="10"/>
  <c r="J19" i="10"/>
  <c r="H19" i="10"/>
  <c r="K19" i="10" s="1"/>
  <c r="J12" i="10"/>
  <c r="H12" i="10"/>
  <c r="K12" i="10" s="1"/>
  <c r="J15" i="10"/>
  <c r="H15" i="10"/>
  <c r="K15" i="10" s="1"/>
  <c r="J10" i="10"/>
  <c r="H10" i="10"/>
  <c r="K10" i="10" s="1"/>
  <c r="J9" i="10"/>
  <c r="H9" i="10"/>
  <c r="K9" i="10" s="1"/>
  <c r="M7" i="10"/>
  <c r="L7" i="10"/>
  <c r="J7" i="10"/>
  <c r="G7" i="10"/>
  <c r="H7" i="10" s="1"/>
  <c r="K7" i="10" s="1"/>
  <c r="N24" i="10" l="1"/>
  <c r="K24" i="10"/>
  <c r="K35" i="10"/>
  <c r="K42" i="10"/>
  <c r="K44" i="10"/>
  <c r="K46" i="10"/>
  <c r="K50" i="10"/>
  <c r="K52" i="10"/>
  <c r="N59" i="10"/>
  <c r="K59" i="10"/>
  <c r="N64" i="10"/>
  <c r="K64" i="10"/>
  <c r="K30" i="10"/>
  <c r="N27" i="10"/>
  <c r="K27" i="10"/>
  <c r="K25" i="10"/>
  <c r="K48" i="10"/>
  <c r="N21" i="10"/>
  <c r="K21" i="10"/>
  <c r="N22" i="10"/>
  <c r="K22" i="10"/>
  <c r="N26" i="10"/>
  <c r="K26" i="10"/>
  <c r="K34" i="10"/>
  <c r="K38" i="10"/>
  <c r="K43" i="10"/>
  <c r="K45" i="10"/>
  <c r="K47" i="10"/>
  <c r="K51" i="10"/>
  <c r="N56" i="10"/>
  <c r="K56" i="10"/>
  <c r="N61" i="10"/>
  <c r="K61" i="10"/>
  <c r="K75" i="10"/>
  <c r="K29" i="10"/>
  <c r="N15" i="10"/>
  <c r="N19" i="10"/>
  <c r="N23" i="10"/>
  <c r="N58" i="10"/>
  <c r="N62" i="10"/>
  <c r="N88" i="10"/>
  <c r="N10" i="10"/>
  <c r="N12" i="10"/>
  <c r="N25" i="10"/>
  <c r="N35" i="10"/>
  <c r="N50" i="10"/>
  <c r="N52" i="10"/>
  <c r="N60" i="10"/>
  <c r="N89" i="10"/>
  <c r="N11" i="10"/>
  <c r="N34" i="10"/>
  <c r="N38" i="10"/>
  <c r="N51" i="10"/>
  <c r="N9" i="10"/>
  <c r="N42" i="10"/>
  <c r="N44" i="10"/>
  <c r="N46" i="10"/>
  <c r="N67" i="10"/>
  <c r="N69" i="10"/>
  <c r="N43" i="10"/>
  <c r="N45" i="10"/>
  <c r="N47" i="10"/>
  <c r="N66" i="10"/>
  <c r="N68" i="10"/>
  <c r="N7" i="10"/>
  <c r="N90" i="10"/>
  <c r="N75" i="10"/>
  <c r="E91" i="10"/>
</calcChain>
</file>

<file path=xl/sharedStrings.xml><?xml version="1.0" encoding="utf-8"?>
<sst xmlns="http://schemas.openxmlformats.org/spreadsheetml/2006/main" count="934" uniqueCount="402">
  <si>
    <t>ที่</t>
  </si>
  <si>
    <t>จำนวน</t>
  </si>
  <si>
    <t>พนักงานจ้างทั่วไป</t>
  </si>
  <si>
    <t>ยาม</t>
  </si>
  <si>
    <t>ผู้ช่วยเจ้าหน้าที่การเงินและบัญชี</t>
  </si>
  <si>
    <t>ผู้ช่วยเจ้าหน้าที่จัดเก็บรายได้</t>
  </si>
  <si>
    <t>ผู้ช่วยเจ้าหน้าที่พัสดุ</t>
  </si>
  <si>
    <t>-</t>
  </si>
  <si>
    <t>รวม</t>
  </si>
  <si>
    <t>ตำแหน่ง</t>
  </si>
  <si>
    <t>รวมเป็นค่าใช้จ่ายบุคคลทั้งสิ้น</t>
  </si>
  <si>
    <t>หมายเหตุ</t>
  </si>
  <si>
    <t>ผู้ช่วยครูผู้ดูแลเด็ก</t>
  </si>
  <si>
    <t>ชื่อสายงาน</t>
  </si>
  <si>
    <t>ระดับ</t>
  </si>
  <si>
    <t>ทั้งหมด</t>
  </si>
  <si>
    <t>นิติกร</t>
  </si>
  <si>
    <t>นักวิชาการเกษตร</t>
  </si>
  <si>
    <t>ผู้ช่วยเจ้าหน้าที่ธุรการ</t>
  </si>
  <si>
    <t>ผู้ช่วยเจ้าหน้าที่บันทึกข้อมูล</t>
  </si>
  <si>
    <t>ผู้ช่วยเจ้าหน้าที่พัฒนาชุมชน</t>
  </si>
  <si>
    <t>เจ้าพนักงานป้องกันและบรรเทาสาธารณภัย</t>
  </si>
  <si>
    <r>
      <t>สำนักงานปลัด</t>
    </r>
    <r>
      <rPr>
        <u/>
        <sz val="14"/>
        <color theme="1"/>
        <rFont val="TH SarabunIT๙"/>
        <family val="2"/>
      </rPr>
      <t xml:space="preserve">  (๐๑)</t>
    </r>
  </si>
  <si>
    <t>นักพัฒนาชุมชน</t>
  </si>
  <si>
    <t>ภารโรง</t>
  </si>
  <si>
    <t>คนงานทั่วไป</t>
  </si>
  <si>
    <t>พนักงานขับเครื่องจักรกลขนาดเบา</t>
  </si>
  <si>
    <t>พนักงานจ้างตามภารกิจประเภทคุณวุฒิ</t>
  </si>
  <si>
    <r>
      <rPr>
        <b/>
        <u/>
        <sz val="14"/>
        <color theme="1"/>
        <rFont val="TH SarabunIT๙"/>
        <family val="2"/>
      </rPr>
      <t>กองคลัง</t>
    </r>
    <r>
      <rPr>
        <sz val="14"/>
        <color theme="1"/>
        <rFont val="TH SarabunIT๙"/>
        <family val="2"/>
      </rPr>
      <t xml:space="preserve">  (04)</t>
    </r>
  </si>
  <si>
    <t>นักวิชาการจัดเก็บรายได้</t>
  </si>
  <si>
    <t>นักวิชาการพัสดุ</t>
  </si>
  <si>
    <t>เจ้าพนักงานการเงินและบัญชี</t>
  </si>
  <si>
    <r>
      <rPr>
        <b/>
        <u/>
        <sz val="14"/>
        <color theme="1"/>
        <rFont val="TH SarabunIT๙"/>
        <family val="2"/>
      </rPr>
      <t>กองช่าง</t>
    </r>
    <r>
      <rPr>
        <sz val="14"/>
        <color theme="1"/>
        <rFont val="TH SarabunIT๙"/>
        <family val="2"/>
      </rPr>
      <t xml:space="preserve">  (0๕)</t>
    </r>
  </si>
  <si>
    <t>นายช่างโยธา</t>
  </si>
  <si>
    <t>เจ้าพนักงานธุรการ</t>
  </si>
  <si>
    <t>นายช่างไฟฟ้า</t>
  </si>
  <si>
    <t>ลูกจ้างประจำ</t>
  </si>
  <si>
    <t>ผู้ช่วยช่างไฟฟ้า</t>
  </si>
  <si>
    <t>พนักงานจ้างตามภารกิจประเภททักษะ</t>
  </si>
  <si>
    <t>กองการศึกษา ศาสนาและวัฒนธรรม  (08)</t>
  </si>
  <si>
    <t>นักบริหารงานการศึกษา ๗  (ผอ.กองการศึกษาฯ)</t>
  </si>
  <si>
    <t>นักวิชาการศึกษา</t>
  </si>
  <si>
    <t>ครูผู้ช่วย</t>
  </si>
  <si>
    <t>ค.ศ.๑</t>
  </si>
  <si>
    <t>เงินอุดหนุน</t>
  </si>
  <si>
    <t>กำหนดเพิ่ม</t>
  </si>
  <si>
    <t>คิดเป็นร้อยละ ๔๐ ของงบประมาณรายจ่ายประจำปี</t>
  </si>
  <si>
    <t>ประมาณการประโยชน์ตอบแทนอื่น ๒๐ %</t>
  </si>
  <si>
    <t>นักบริหารงานการศึกษา ๖                            (หน.ฝ่ายบริหารงานการศึกษา)</t>
  </si>
  <si>
    <t>เจ้าพนักงานพัสดุ</t>
  </si>
  <si>
    <t>นักวิชาการการเงินและบัญชี</t>
  </si>
  <si>
    <t>ผู้ช่วยเจ้าหน้าที่ป้องกันและบรรเทาสาธารณภัย</t>
  </si>
  <si>
    <t>ผู้ช่วยนายช่างโยธา</t>
  </si>
  <si>
    <t>ว่างเดิม</t>
  </si>
  <si>
    <t>ครูผู้ดูแลด็ก</t>
  </si>
  <si>
    <t>9. ภาระค่าใช้จ่ายเกี่ยวกับเงินเดือนและประโยชน์ตอบแทนอื่น</t>
  </si>
  <si>
    <t xml:space="preserve">     อบต.เขาขาวตั้งขั้อบัญญัติงบประมาณรายจ่ายประจำปี 2558 ไว้จำนวน</t>
  </si>
  <si>
    <t>ยุบเลิก 1</t>
  </si>
  <si>
    <t xml:space="preserve">     งบประมาณรายจ่ายประจำงบประมาณปี พ.ศ.๒๕๕๙ เป็นเงิน</t>
  </si>
  <si>
    <t>ปฏิบัติหน้าที่ดูแลเด็ก (ผู้ดูแลเด็ก)</t>
  </si>
  <si>
    <t xml:space="preserve">     งบประมาณรายจ่ายประจำงบประมาณปี พ.ศ.๒๕60 เป็นเงิน</t>
  </si>
  <si>
    <t>กลาง</t>
  </si>
  <si>
    <t>ต้น</t>
  </si>
  <si>
    <t>นักวิเคราะห์นโยบายและแผน</t>
  </si>
  <si>
    <t>นักทรัพยากรบุคคล</t>
  </si>
  <si>
    <t>เงินเดือนปัจจุบัน</t>
  </si>
  <si>
    <t>(1)</t>
  </si>
  <si>
    <t>บช.4</t>
  </si>
  <si>
    <t>บช.5</t>
  </si>
  <si>
    <t>ปจต.3</t>
  </si>
  <si>
    <t>ปจต.6</t>
  </si>
  <si>
    <t>นักวิชาการสาธารณสุข</t>
  </si>
  <si>
    <t>รวง</t>
  </si>
  <si>
    <t>ปาล์ม</t>
  </si>
  <si>
    <t>ไผ่</t>
  </si>
  <si>
    <t>เศก</t>
  </si>
  <si>
    <t>ออน</t>
  </si>
  <si>
    <t>บอม</t>
  </si>
  <si>
    <t>ปก./ชก.</t>
  </si>
  <si>
    <t>ปง./ชง.</t>
  </si>
  <si>
    <t>เบียร์</t>
  </si>
  <si>
    <t>ปู</t>
  </si>
  <si>
    <t>สาว</t>
  </si>
  <si>
    <t>น้ำ</t>
  </si>
  <si>
    <t>ปุ๋ย</t>
  </si>
  <si>
    <t>แพร</t>
  </si>
  <si>
    <t>กำหนดใหม่</t>
  </si>
  <si>
    <t>บ่าว</t>
  </si>
  <si>
    <t>นันต์</t>
  </si>
  <si>
    <t>แมว</t>
  </si>
  <si>
    <t>น้าพุ่น</t>
  </si>
  <si>
    <t>นักจัดการงานทั่วไป</t>
  </si>
  <si>
    <t>21-3-00-1101-001</t>
  </si>
  <si>
    <t>21-3-00-1101-002</t>
  </si>
  <si>
    <t>21-3-01-2101-001</t>
  </si>
  <si>
    <t>21-3-01-2101-002</t>
  </si>
  <si>
    <t>21-3-01-2101-003</t>
  </si>
  <si>
    <t>21-3-01-3101-001</t>
  </si>
  <si>
    <t>21-3-01-3102-001</t>
  </si>
  <si>
    <t>21-3-01-3103-001</t>
  </si>
  <si>
    <t>21-3-01-3105-001</t>
  </si>
  <si>
    <t>21-3-01-3401-001</t>
  </si>
  <si>
    <t>21-3-01-3601-001</t>
  </si>
  <si>
    <t>21-3-01-3801-001</t>
  </si>
  <si>
    <t>21-3-01-4805-001</t>
  </si>
  <si>
    <t>21-3-04-2102-001</t>
  </si>
  <si>
    <t>21-3-04-2102-002</t>
  </si>
  <si>
    <t>21-3-04-3201-001</t>
  </si>
  <si>
    <t>21-3-04-3203-001</t>
  </si>
  <si>
    <t>21-3-04-3204-001</t>
  </si>
  <si>
    <t>21-3-04-4201-001</t>
  </si>
  <si>
    <t>21-3-04-4203-001</t>
  </si>
  <si>
    <t>21-3-05-2103-001</t>
  </si>
  <si>
    <t>21-3-05-2103-002</t>
  </si>
  <si>
    <t>21-3-05-4101-001</t>
  </si>
  <si>
    <t>21-3-05-4701-001</t>
  </si>
  <si>
    <t>21-3-05-4706-001</t>
  </si>
  <si>
    <t>21-3-08-2107-001</t>
  </si>
  <si>
    <t>21-3-08-2108-002</t>
  </si>
  <si>
    <t>21-3-08-3803-001</t>
  </si>
  <si>
    <t>21-3-08-4101-001</t>
  </si>
  <si>
    <t>(2)</t>
  </si>
  <si>
    <t>นักบริหารงานช่าง  (ผู้อำนวยการกองช่าง)</t>
  </si>
  <si>
    <t>นักบริหารงานคลัง  (ผู้อำนวยการกองคลัง)</t>
  </si>
  <si>
    <t>นักบริหารงานคลัง  (หน.ฝ่ายการเงิน)</t>
  </si>
  <si>
    <t>นักบริหารงานท้องถิ่น  (รองปลัด อบต.)</t>
  </si>
  <si>
    <t>นักบริหารงานท้องถิ่น  (ปลัด อบต.)</t>
  </si>
  <si>
    <t>นักบริหารงานทั่วไป (หัวหน้าสำนักงานปลัด )</t>
  </si>
  <si>
    <t>นักบริหารงานทั่วไป (หัวหน้าฝ่ายสวัสดิการสังคม)</t>
  </si>
  <si>
    <t xml:space="preserve">นักบริหารงานทั่วไป (หัวหน้าฝ่ายบริหารงานทั่วไป) </t>
  </si>
  <si>
    <t>นักบริหารงานช่าง  (หัวหน้าฝ่ายก่อสร้าง)</t>
  </si>
  <si>
    <t>สติถิปริมาณงานของส่วนราชการ</t>
  </si>
  <si>
    <t>องค์การบริหารส่วนตำบลเขาขาว  อำเภอทุ่งสง  จังหวัดนครศรีธรรมราช</t>
  </si>
  <si>
    <t>ลำดับที่</t>
  </si>
  <si>
    <t>ลักษณะงานที่ปฏิบัติ</t>
  </si>
  <si>
    <t>เวลาที่ใช้ต่องาน/ราย</t>
  </si>
  <si>
    <t>(นาที)</t>
  </si>
  <si>
    <t>ปริมาณงาน</t>
  </si>
  <si>
    <t>(ต่อปี)</t>
  </si>
  <si>
    <t>เวลาทั้งหมดต่อปี</t>
  </si>
  <si>
    <t>(คน)</t>
  </si>
  <si>
    <t>ตำแหน่งยาม</t>
  </si>
  <si>
    <t>จำนวนที่ต้องการ</t>
  </si>
  <si>
    <t>ตำแหน่งภารโรง</t>
  </si>
  <si>
    <t>เชิญธงชาติ ขึ้น ลง ตามวันเวลา ที่ กำหนด</t>
  </si>
  <si>
    <t>เวลาที่ใช้</t>
  </si>
  <si>
    <t>ตำแหน่งที่เกี่ยวข้องการภารกิจ</t>
  </si>
  <si>
    <t>ตำแหน่งหลัก</t>
  </si>
  <si>
    <t>ตำแหน่ง กลั่นกรอง ตรวจสอบ กำกับดูแล</t>
  </si>
  <si>
    <t>5.ปลัด/รองปลัดองค์การบริหารส่วนตำบล  จำนวน 1 อัตรา</t>
  </si>
  <si>
    <t>รวมทั้งสิ้น</t>
  </si>
  <si>
    <t>การประสานงาน ควบคุม ติดตาม กำกับดูแล แนะนำบุคลากรในสังกัดให้ปฏิบัติตามภาระหน้าที่ที่ได้รับมอบหมาย</t>
  </si>
  <si>
    <t>การกำกับ ติดตาม ตรวจสอบคุณภาพการจัดการศึกษาของศูนย์พัฒนาเด็กเล็กให้เป็นไปตามมาตรฐานการดำเนิงาน</t>
  </si>
  <si>
    <t>ควบคุมและปฏิบัติงานเกี่ยวกับงานธุรการและงานสารบรรณของงานการศึกษา</t>
  </si>
  <si>
    <t>การบริหารงานการเงินและงบประมาณ</t>
  </si>
  <si>
    <t>การวางแผนอัตรากำลังครูและบุคลากรทางการศึกษา</t>
  </si>
  <si>
    <t>การตรวจสอบฎีกาการเบิกจ่ายเงินให้เป็นไปด้วยความถูกต้องตามระเบียบของทางราชการ</t>
  </si>
  <si>
    <t>ให้คำปรึกษา แนะนำ ปรับปรุงและพัฒนาการปฏิบัติงานของเจ้าหน้าที่ในบังคับบัญชา</t>
  </si>
  <si>
    <t>ร่วมบูรณาการแผนงาน โครงการ กิจกรรม ด้านการจัดการศึกษา เพื่อให้เป็นไปตามเป้าหมายและผลสัมฤทธิ์ของหน่วยงานที่กำหนด</t>
  </si>
  <si>
    <t>ติดตาม เร่งรัดการดำเนินกิจกรรม/โครงการต่างๆ ให้เป็นไปตามแผนงาน</t>
  </si>
  <si>
    <t>จัดระบบงานและปฏิบัติราชการเกี่ยวกับการจัดการศึกษา การส่งเสริมคุณภาพและมาตรฐานการศึกษา</t>
  </si>
  <si>
    <t>ติดตามและประเมินผลการปฏิบัติงานเพื่อดำเนินการเรื่องการพิจารณาเลื่อนขั้นเงินเดือน ค่าตอบแทน</t>
  </si>
  <si>
    <t>จัดทำงบประมาณเพื่อพิจารณาตั้งงบประมาณในข้อบัญญัติ</t>
  </si>
  <si>
    <t>การดำเนินการเรื่องการพิจารณาเลื่อนขั้นเงินเดือนและค่าตอบแทน</t>
  </si>
  <si>
    <t xml:space="preserve">การจัดทำข้อมูลสารสนเทศทางการศึกษาและสถิติข้อมูลต่าง ๆ </t>
  </si>
  <si>
    <t>การจัดทำแผนพัฒนาการศึกษาสี่ปี</t>
  </si>
  <si>
    <t>การจัดทำแผนการดำเนินงาน</t>
  </si>
  <si>
    <t>การติดต่อประสานงานศูนย์พัฒนาเด็กเล็ก</t>
  </si>
  <si>
    <t>การนิเทศการศึกษาในศูนย์พัฒนาเด็กเล็ก</t>
  </si>
  <si>
    <t>การตรวจสอบงานทะเบียนและเอกสารด้านการศึกษา เพื่อให้การส่งเสริมสนับสนุนการจัดการศึกษาเป็นไปตามมาตรฐานและมีประสิทธิภาพ</t>
  </si>
  <si>
    <t>ศึกษาและติดตามเทคโนโลยีองค์ความรู้ใหม่ๆ กฎหมายและระเบียบต่างๆ ที่เกี่ยวข้องกับงานการศึกษา เพื่อนำมาประยุกต์ใช้ในการปฎิบัติงานได้อย่างมีประสิทธิภาพสูงสุด</t>
  </si>
  <si>
    <t>การกำหนดแผนงาน/โครงการ เพื่อสนับสนุนการจัดการศึกษา</t>
  </si>
  <si>
    <t>วางแผนและจัดสรรพัสดุ อุปกรณ์ หรืองบประมาณสนับสนุนการดำเนินงานด้านการศึกษา</t>
  </si>
  <si>
    <t>ศึกษาวิเคราะห์ข้อมูลเกี่ยวกับการศึกษา เพื่อนำไปใช้ประโยชน์ในการพัฒนางานด้านการศึกษา</t>
  </si>
  <si>
    <t>การดำเนินการประกันคุณภาพการศึกษา</t>
  </si>
  <si>
    <t>ร่วมประชุมกับหน่วยงานเพื่อซักซ้อมความเข้าใจ รับทราบนโยบายจากผู้บริหาร</t>
  </si>
  <si>
    <t>ติดต่อประสานงานกับหน่วยงานที่เกี่ยวข้อง เพื่อให้การปฏิบัติงานบรรลุเป้าหมาย</t>
  </si>
  <si>
    <t>งานพัสดุ</t>
  </si>
  <si>
    <t>งานการเงินและบัญชี</t>
  </si>
  <si>
    <t>งานด้านธุรการ</t>
  </si>
  <si>
    <t>วางแผน ควบคุม ดูแล แนะนำและติดตามการดำเนินงานของศูนย์พัฒนาเด็กเล็ก ให้เป็นไปตามกฎระเบียบ ข้อบังคับ นโยบาย แผนงาน</t>
  </si>
  <si>
    <t>พิจารณา อนุมัติ อนุญาต การดำเนินการต่างๆ ตามภารกิจที่รับผิดชอบ</t>
  </si>
  <si>
    <t xml:space="preserve">-  การรายงานขอซื้อขอจ้าง,ขออนุมัติจัดซื้อจัดจ้าง </t>
  </si>
  <si>
    <t>-  ขออนุมัติเบิกจ่าย</t>
  </si>
  <si>
    <t>-  การจัดทำบัญชีเบิกจ่ายในระบบ e-laas</t>
  </si>
  <si>
    <t>-  ลงทะเบียนคุมฎีกาเบิกจ่าย</t>
  </si>
  <si>
    <t xml:space="preserve">-  งานลงทะเบียนรับหนังสือ </t>
  </si>
  <si>
    <t>-  งานเสนอหนังสือราชการเพื่อให้ผู้บังคับบัญชาพิจารณาลงนามหรือสั่งการ</t>
  </si>
  <si>
    <t>-  งานร่างพิมพ์หนังสือราชการทั้งภายใน และภายนอก</t>
  </si>
  <si>
    <t>-  งานส่งหนังสือราชการ</t>
  </si>
  <si>
    <t>-  งานจัดทำคำสั่ง ประกาศ ระเบียบ</t>
  </si>
  <si>
    <t>-  งานจัดเก็บเอกสาร หนังสือราชการ หลักฐานหนังสือ ตามระเบียบวิธีปฏิบัติ</t>
  </si>
  <si>
    <t>-  งานจัดทำและแจกจ่าย ข้อมูล เอกสาร หนังสือเวียน หรือระเบียบวิธีปฏิบัติ ให้ส่วนราชต่าง ๆ ทราบ</t>
  </si>
  <si>
    <t>-  งานจัดเตรียมการประชุม</t>
  </si>
  <si>
    <t xml:space="preserve">-  งานบันทึกการประชุม </t>
  </si>
  <si>
    <t>-  งานจัดทำรายงานการประชุม</t>
  </si>
  <si>
    <t>-  งานจัดเตรียม และผลิตเอกสาร</t>
  </si>
  <si>
    <t>-  งานตรวจทานความถูกต้องของหนังสือ เอกสาร และจดหมายต่าง ๆ   ที่เกี่ยวข้องกับการดำเนินงาน</t>
  </si>
  <si>
    <t>-  งานติดต่อประสานกับบุคคลภายในหน่วยงาน หรือส่วนราชการอื่นที่เกี่ยวข้องกับการดำเนินงาน</t>
  </si>
  <si>
    <t>-  งานบริการให้คำแนะนำ ตอบปัญหา บริการข้อมูล
แก่ผู้มาติดต่อราชการ</t>
  </si>
  <si>
    <t>1.นักวิชาการศึกษา ชก.       จำนวน  1 อัตรา</t>
  </si>
  <si>
    <t>3.หัวหน้าฝ่ายส่งเสริมการศึกษา ศาสนาและวัฒนธรรม   จำนวน 1 อัตรา(ว่าง)</t>
  </si>
  <si>
    <t>4.ผู้อำนวยการกองการศึกษาฯ    จำนวน 1 อัตรา</t>
  </si>
  <si>
    <t>กองการศึกษา ศาสนาและวัฒนธรรม</t>
  </si>
  <si>
    <t>การบริหารจัดการงานกีฬาและนันทนาการ ให้เป็นไปตามเป้าหมายและวัตถุประสงค์</t>
  </si>
  <si>
    <t>จัดสนามกีฬา หรือลานกีฬาเพื่อเป็นศูนย์กลางการจัดกิจกรรมของเด็กและเยาวชน</t>
  </si>
  <si>
    <t>ส่งเสริมให้มีการออกกำลังกายเพื่อสุขภาพพลานามัยที่ดีในทุกหมู่บ้าน</t>
  </si>
  <si>
    <t>สนับสนุนอุปกรณ์กีฬาให้กับชุมชน</t>
  </si>
  <si>
    <t>จัด/สนับสนุนการจัดกิจกรรมเพื่อพัฒนาทักษะด้านต่างๆ แก่เด็กและเยาวชน</t>
  </si>
  <si>
    <t>จัดกิจกรรมกีฬาและนันทนาการเพื่อให้เด็กและเยาวชนได้พัฒนาทักษะและหลีกเลี่ยงยาเสพติด</t>
  </si>
  <si>
    <t>การดำเนินการจัดการแข่งขันกีฬาภายในตำบล โดยมีลักษณะงาน ดังนี้</t>
  </si>
  <si>
    <t>การดำเนินการจัดการแข่งขันกรีฑา นักเรียน เยาวชน และประชาชนระดับตำบล โดยมีลักษณะงาน ดังนี้</t>
  </si>
  <si>
    <t>งานอื่นๆ ที่ได้รับมอบหมาย</t>
  </si>
  <si>
    <t>-  การทำหนังสือเชิญประชุมผู้ที่เกี่ยวข้อง</t>
  </si>
  <si>
    <t>-  การประชุมวางแผนประสานงาน</t>
  </si>
  <si>
    <t>-  เขียนโครงการเสนอเพื่อขออนุมัติโครงการ</t>
  </si>
  <si>
    <t>-  การจัดทำระเบียบการแข่งขันกีฬา</t>
  </si>
  <si>
    <t>-  การรับสมัครผู้เข้าแข่งขัน</t>
  </si>
  <si>
    <t>-  การจัดทำคำสั่งแต่งตั้งคณะกรรมการ</t>
  </si>
  <si>
    <t>-  การสำเนาเอกสารการรับสมัคร สำเนาคำสั่ง และเอกสารการประชุมแจ้งผู้เกี่ยวข้องทราบ</t>
  </si>
  <si>
    <t>-  การจัดทำโปรแกรมตารางการแข่งขัน</t>
  </si>
  <si>
    <t>-  การเตรียมความพร้อมด้านสถานที่จัดการแข่งขัน</t>
  </si>
  <si>
    <t>-  พิธีเปิด/การแข่งขันตามโปรแกรม/พิธีปิด</t>
  </si>
  <si>
    <t>-  การประเมิลผล/สรุปโครงการ</t>
  </si>
  <si>
    <t>-  การรวบรวมและจัดทำเอกสารการเบิกจ่ายงานโครงการ</t>
  </si>
  <si>
    <t>-  การจัดทำระเบียบการแข่งขันกรีฑา</t>
  </si>
  <si>
    <t>-  การสำเนาเอกสารการรับสมัคร สำเนาคำสั่งและเอกสารการประชุมแจ้งผู้เกี่ยวข้องทราบ</t>
  </si>
  <si>
    <t>-  การจัดทำสูจิบัตรการแข่งขัน</t>
  </si>
  <si>
    <t>-  พิธีเปิด/การแข่งขันตามสูจิบัตร/พิธีปิด</t>
  </si>
  <si>
    <t>-  การรวบรวมและจัดทำเอกสารประกอบการเบิกจ่าย  งานโครงการ</t>
  </si>
  <si>
    <t xml:space="preserve"> งานการเงินและบัญชีโครงการจัดการแข่งขันกีฬาโดยมีลักษณะงาน ดังนี้ </t>
  </si>
  <si>
    <t>-  จัดทำบัญชีเบิกจ่ายในระบบ e-laas</t>
  </si>
  <si>
    <t>- งานบริการให้คำแนะนำ ตอบปัญหา บริการข้อมูล
แก่ผู้มาติดต่อราชการ</t>
  </si>
  <si>
    <t>-  การรวบรวมและตรวจสอบข้อมูล การบันทึกข้อมูลในระบบสารสนเทศทางการศึกษาท้องถิ่น (SIS)</t>
  </si>
  <si>
    <t xml:space="preserve">-  การตรวจทานและยืนยันระบบสารสนเทศทางการศึกษาท้องถิ่น ศูนย์พัฒนาเด็กเล็ก (ccis) </t>
  </si>
  <si>
    <t>-  การติดต่อประสานงานกับส่วนราชการต่างๆทั้งภายในหน่วยงาน หรือส่วนราชการอื่นที่เกี่ยวข้อง</t>
  </si>
  <si>
    <t>-  การให้คำแนะนำ ตอบข้อสงสัย และให้ข้อมูลแก่ผู้มาติดต่อราชการ</t>
  </si>
  <si>
    <t>-  การแจ้งรายงานขอจ้างเหมาตัดหญ้าบริเวณสนามกีฬา แจ้งรายงานขอซื้อวัสดุไฟฟ้า</t>
  </si>
  <si>
    <t>การขออนุมัติเบิกจ่าย, การจัดทำฎีกาเบิกจ่ายในระบบ e-laas การลงทะเบียนคุมฎีกาเบิกจ่ายงานจ้างเหมาตัดหญ้าและงานจัดซื้อวัสดุไฟฟ้า</t>
  </si>
  <si>
    <t>2.หัวหน้าฝ่ายส่งเสริมการศึกษา ศาสนาและวัฒนธรรม   จำนวน 1 อัตรา(ว่าง)</t>
  </si>
  <si>
    <t>3.ผู้อำนวยการกองการศึกษาฯ    จำนวน 1 อัตรา</t>
  </si>
  <si>
    <t>4.ปลัด/รองปลัดองค์การบริหารส่วนตำบล  จำนวน 1 อัตรา</t>
  </si>
  <si>
    <t>เร่งรัด ติดตาม ประเมินผลการจัดกิจกรรมโครงการ</t>
  </si>
  <si>
    <t>ควบคุม ตรวจสอบ ดูแลงานธุรการ งานพัสดุ งานการเงินและบัญชี ให้เป็นไปตามระเบียบของทางราชการ</t>
  </si>
  <si>
    <t>ส่งเสริมการจัดกิจกรรมเพื่อพัฒนาการศึกษาและสร้างความสัมพันธ์ชุมชน</t>
  </si>
  <si>
    <t>การส่งเสริมการพัฒนาเด็กเล็ก</t>
  </si>
  <si>
    <t>ส่งเสริมการจัดการเรียนรู้ชุมชน เพื่อพัฒนาการเรียนรู้และส่งเสริมการจัดการศึกษาตามอัธยาศัยแก่ประชาชน</t>
  </si>
  <si>
    <t>การจัดกิจกรรมเพื่อเยาวชนได้ใช้เวลาว่างให้เป็นประโยชน์</t>
  </si>
  <si>
    <t>จัดกิจกรรมทางศาสนาและกิจกรรมส่งเสริมจริยธรรม ศีลธรรม</t>
  </si>
  <si>
    <t>รวบรวมข้อมูล ศิลปะ วัฒนธรรม ประเพณีท้องถิ่นเพื่อการอนุรักษ์และศึกษาค้นคว้า</t>
  </si>
  <si>
    <t>การดำเนินการจัดงานประเพณีลอยกระทง โดยมีลักษณะงานดังนี้</t>
  </si>
  <si>
    <t xml:space="preserve"> - การประชุมวางแผนประสานงาน</t>
  </si>
  <si>
    <t xml:space="preserve"> - การทำหนังสือเชิญประชุมผู้ที่เกี่ยวข้อง</t>
  </si>
  <si>
    <t xml:space="preserve"> - เขียนโครงการเสนอเพื่อขออนุมัติโครงการ</t>
  </si>
  <si>
    <t xml:space="preserve"> - จัดพิมพ์หนังสือขอความร่วมมือกับหน่วยงานต่างๆ</t>
  </si>
  <si>
    <t xml:space="preserve"> - การจัดทำคำสั่งแต่งตั้งคณะกรรมการ</t>
  </si>
  <si>
    <t xml:space="preserve"> - การส่งสำเนาเอกสารแจ้งผู้เกี่ยวข้องทราบ</t>
  </si>
  <si>
    <t xml:space="preserve"> - การเตรียมความพร้อมด้านสถานที่จัดงาน</t>
  </si>
  <si>
    <t xml:space="preserve"> - ดำเนินการจัดงานประเพณีลอยกระทง</t>
  </si>
  <si>
    <t xml:space="preserve"> - การรวบรวมและจัดทำเอกสารเบิกจ่ายโครงการ</t>
  </si>
  <si>
    <t xml:space="preserve"> - ดำเนินการรวบรวมข้อมูล และรายงานสรุปผลการดำเนินโครงการฯ</t>
  </si>
  <si>
    <t xml:space="preserve"> - วางแผนการดำเนินงาน การประสานงาน</t>
  </si>
  <si>
    <t xml:space="preserve"> - จัดทำคำสั่งให้เจ้าหน้าที่ไปปฏิบัติราชการชั่วคราว</t>
  </si>
  <si>
    <t xml:space="preserve"> - จัดทำคำสั่งให้บุคลากรเข้ารับการฝึกอบรมตามโครงการ</t>
  </si>
  <si>
    <t xml:space="preserve"> - จัดทำหนังสือส่งขอตัววิทยากร, ขอความอนุเคราะห์ใช้สถานที่</t>
  </si>
  <si>
    <t xml:space="preserve"> - การเตรียมความพร้อมด้านสถานที่จัดฝึกอบรม</t>
  </si>
  <si>
    <t xml:space="preserve"> - จัดทำบัญชีรายชื่อเจ้าหน้าที่ที่ได้รับมอบหมายให้ปฏิบัติหน้าที่และผู้เข้ารับการฝึกอบรม</t>
  </si>
  <si>
    <t xml:space="preserve"> - จัดทำเอกสารต่าง ๆ ที่เกี่ยวข้องกับการจัดอบรม เช่น ใบลงทะเบียน,คำกล่าวเปิด-ปิด, และแบบประเมินโครงการ</t>
  </si>
  <si>
    <t xml:space="preserve"> - ดำเนินการจัดโครงการฝึกอบรม</t>
  </si>
  <si>
    <t xml:space="preserve"> - ดำเนินการประเมินผลและสรุปโครงการ</t>
  </si>
  <si>
    <t>การส่งเสริมการเรียนรู้ของชุมชนด้านการศึกษา ศาสนาและวัฒนธรรม และภูมิปัญญาท้องถิ่น</t>
  </si>
  <si>
    <t xml:space="preserve">การจัดสรรเงินอุดหนุนให้ส่วนราชการที่ขอรับเงินอุดหนุน </t>
  </si>
  <si>
    <t xml:space="preserve"> - แจ้งหลักเกณฑ์การใช้จ่ายเงินอุดหนุนตามระเบียบกระทรวงมหาดไทย</t>
  </si>
  <si>
    <t xml:space="preserve"> - จัดทำบันทึกข้อตกลงกับส่วนราชการที่ขอรับเงินอุดหนุน</t>
  </si>
  <si>
    <t xml:space="preserve"> - ประสานงานส่วนราชการรายงานผลการดำเนินการโครงการ และคืนเงินเหลือจ่าย ภายใน 30 วัน นับแต่โครงการแล้วเสร็จ</t>
  </si>
  <si>
    <t xml:space="preserve"> - ติดตามและประเมินผลโครงการ</t>
  </si>
  <si>
    <t>จัดทำฐานข้อมูลภูมิปัญญาท้องถิ่น</t>
  </si>
  <si>
    <t xml:space="preserve"> - ปฏิบัติงานลงพื้นที่สำรวจ เก็บข้อมูลภูมิปัญญาท้องถิ่น</t>
  </si>
  <si>
    <t xml:space="preserve"> - รวบรวมรายงานสรุปผลการจัดเก็บข้อมูล</t>
  </si>
  <si>
    <t xml:space="preserve"> - ขออนุมัติเบิกจ่ายเงิน</t>
  </si>
  <si>
    <t xml:space="preserve"> - จัดทำบัญชีเบิกจ่ายในระบบ e-laas</t>
  </si>
  <si>
    <t xml:space="preserve"> - ลงทะเบียนคุมฎีกาเบิกจ่าย</t>
  </si>
  <si>
    <t>ปฏิบัติงานอื่น ๆ ที่เกี่ยวข้องหรืองานอื่นตามที่ได้รับมอบหมาย</t>
  </si>
  <si>
    <t>-  งานพัสดุโครงการจัดงานประเพณีลอยกระทง</t>
  </si>
  <si>
    <t>-  งานจัดเตรียม และผลิตเอกสารต่าง ๆ</t>
  </si>
  <si>
    <t>-  งานตรวจทานความถูกต้องของหนังสือ เอกสาร และจดหมายต่าง ๆที่เกี่ยวข้องกับการดำเนินงาน</t>
  </si>
  <si>
    <t>-  งานบริการให้คำแนะนำ ตอบปัญหา บริการข้อมูลแก่ผู้มาติดต่อราชการ</t>
  </si>
  <si>
    <t>-  งานควบคุมลงทะเบียนการเบิก - จ่ายพัสดุ</t>
  </si>
  <si>
    <t>-  งานเบิกจ่ายค่าเดินทางไปราชการของข้าราชการและพนักงานจ้างสังกัดกองการศึกษาฯ</t>
  </si>
  <si>
    <t>-  งานจัดพิมพ์และรวบรวมข้อมูลแบบประเมินผลการปฏิบัติงานของข้าราชการและพนักงานจ้างสังกัดกองการศึกษาฯ</t>
  </si>
  <si>
    <t>-  งานรวบรวมรายงานสรุปผลการดำเนินงานโครงการ/กิจกรรม</t>
  </si>
  <si>
    <t xml:space="preserve">1.เจ้าพนักงานธุรการ    จำนวน 1 อัตรา </t>
  </si>
  <si>
    <t>งานบริหารงานการศึกษา   ฝ่ายบริหารงานการศึกษา</t>
  </si>
  <si>
    <t>งานส่งเสริมการศึกษา ศาสนาและวัฒนธรรม   ฝ่ายส่งเสริมการศึกษา ศาสนาและวัฒนธรรม</t>
  </si>
  <si>
    <t>งานกีฬาและนันทนาการ   ฝ่ายส่งเสริมการศึกษา ศาสนาและวัฒนธรรม</t>
  </si>
  <si>
    <t>ตำแหน่งนักวิชาการศึกษา</t>
  </si>
  <si>
    <t>รับผิดชอบดูแลบุคลากรในศูนย์พัฒนาเด็กเล็ก รวมถึงการดำเนินงานในศูนย์พัฒนาเด็กเล็กให้เป็นไปตามกฎหมาย ระเบียบ ข้อบังคับ นโยบาย แผนงาน และวัตถุประสงค์ของศูนย์พัฒนาเด็กเล็ก</t>
  </si>
  <si>
    <t>ประเมินและจัดทำรายงานเกี่ยวกับการดำเนินงานของศูนย์พัฒนาเด็กเล็ก</t>
  </si>
  <si>
    <t>เป็นผู้แทนของศูนย์พัฒนาเด็กเล็กในกิจการทั่วไป</t>
  </si>
  <si>
    <t>การดำเนินงานพัสดุเกี่ยวกับการจัดซื้อสื่อการเรียนการสอน</t>
  </si>
  <si>
    <t>การดำเนินงานพัสดุเกี่ยวกับการจ้างเหมาประกอบอาหารกลางวัน</t>
  </si>
  <si>
    <t>งานการเงินและบัญชีของศูนย์พัฒนาเด็กเล็ก</t>
  </si>
  <si>
    <t>การจัดทำแผนปฏิบัติประจำปีงบประมาณ</t>
  </si>
  <si>
    <t>การจัดทำแผนปฏิบัติการประจำปีการศึกษา</t>
  </si>
  <si>
    <t>การทำแผนปฏิบัติการประจำปีงบประมาณ</t>
  </si>
  <si>
    <t>การจัดทำหลักสูตรสถานศึกษา</t>
  </si>
  <si>
    <t>การจัดทำแผนการจัดประสบการเรียนรู้</t>
  </si>
  <si>
    <t>การจัดประสบการณ์เรียนรู้และส่งเสริมการเรียนรู้ของผู้เรียนด้วยวิธีการที่หลากหลายโดยเน้นผู้เรียนเป็นสำคัญ</t>
  </si>
  <si>
    <t>จัดกิจกรรมเสริมประสบการณ์เรียนรู้</t>
  </si>
  <si>
    <t>การจัดระบบดูแลช่วยเหลือผู้เรียน</t>
  </si>
  <si>
    <t>ปฏิบัติงานเกี่ยวกับงานวิชาการศึกษา</t>
  </si>
  <si>
    <t>การปรับปรุงจัดทำและจัดหาสื่อการจัดประสบการณ์</t>
  </si>
  <si>
    <t>งานสัมพันธ์ชุมชน ผู้ปกครอง</t>
  </si>
  <si>
    <t>งานวิจัยในชั้นเรียน</t>
  </si>
  <si>
    <t>งานสุขภาพในสถานศึกษา</t>
  </si>
  <si>
    <t>ปฏิบัติงานเกี่ยวกับโครงการพัฒนาผู้เรียน</t>
  </si>
  <si>
    <t>งานทะเบียนและวัดผล</t>
  </si>
  <si>
    <t>งานธุรการสถานศึกษา</t>
  </si>
  <si>
    <t>งานโภชนาการสถานศึกษา</t>
  </si>
  <si>
    <t>ทำนุบำรุง ส่งเสริมศิลปวัฒนธรรมแหล่งเรียนรู้และภูมิปัญญาท้องถิ่น</t>
  </si>
  <si>
    <t>งานประกันคุณภาพการศึกษา</t>
  </si>
  <si>
    <t>ร่วมมือกับผู้ปกครองและบุคคลในชุมชน เพื่อร่วมกันพัฒนาผู้เรียนตามศักยภาพ</t>
  </si>
  <si>
    <t>งานดูแลรักษาความปลอดภัยของอาคารเรียนและทรัพย์สินของทางราชการไม่ให้สูญหาย</t>
  </si>
  <si>
    <t>งานทำความสะอาดอาคารสถานที่</t>
  </si>
  <si>
    <t>งานตัดหญ้าตัดแต่งกิ่งไม้</t>
  </si>
  <si>
    <t>ติดต่อประสานงานกับหน่วยงานอื่นที่เกี่ยวข้อง</t>
  </si>
  <si>
    <t xml:space="preserve">ปฏิบัติงานอื่น ๆ ที่ได้รับมอบหมาย </t>
  </si>
  <si>
    <t>จำนวนเด็กนักเรียน</t>
  </si>
  <si>
    <t>อัตราที่กำหนด</t>
  </si>
  <si>
    <t>คิดเป็นอัตราที่ต้องใช้</t>
  </si>
  <si>
    <t>คน</t>
  </si>
  <si>
    <t>4.หัวหน้าฝ่ายส่งเสริมการศึกษา ศาสนาและวัฒนธรรม   จำนวน 1 อัตรา(ว่าง)</t>
  </si>
  <si>
    <t>5.ผู้อำนวยการกองการศึกษาฯ    จำนวน 1 อัตรา</t>
  </si>
  <si>
    <t>6.ปลัด/รองปลัดองค์การบริหารส่วนตำบล  จำนวน 1 อัตรา</t>
  </si>
  <si>
    <t>อยู่ยามเฝ้าดูแลที่ทำการ.และทรัพย์สินของศพด.สวนสมเด็จย่า 90</t>
  </si>
  <si>
    <t>1.คนงานทั่วไป (ยาม)  (นายสมศักดิ์  คงพันธ์)       จำนวน  1 อัตรา</t>
  </si>
  <si>
    <t xml:space="preserve">2.ครู รก.หัวหน้าศูนย์พัฒนาเด็กเล็ก    จำนวน 1 อัตรา </t>
  </si>
  <si>
    <t>1.คนงานทั่วไป (ภารโรง)  (น.ส.วรารัตน์  สังข์แก้ว)       จำนวน  1 อัตรา</t>
  </si>
  <si>
    <t>ทำความสะอาดภายในอาคารสถานที่ และบริเวณโดยรอบศูนย์พัฒนาเด็กเล็ก</t>
  </si>
  <si>
    <t>เปิด-ปิดอาคารห้องเรียน</t>
  </si>
  <si>
    <t>งานบริหารงานการศึกษา   ฝ่ายบริหารงานการศึกษา (ศพด.บ้านทับนายเหลียว)</t>
  </si>
  <si>
    <t>งานบริหารงานการศึกษา   ฝ่ายบริหารงานการศึกษา (ศพด.สวนสมเด็จย่า 90)</t>
  </si>
  <si>
    <t>จำนวนห้องเรียน 4 ห้อง</t>
  </si>
  <si>
    <t>จำนวนห้องเรียน 3 ห้อง</t>
  </si>
  <si>
    <t>งานบริหารงานการศึกษา   ฝ่ายบริหารงานการศึกษา (ศพด.บ้านไสส้าน)</t>
  </si>
  <si>
    <t>จำนวนที่มี</t>
  </si>
  <si>
    <t>ตามกรอบ</t>
  </si>
  <si>
    <t>อยู่จริง</t>
  </si>
  <si>
    <t>ค่างานของทุกฝ่ายในสังกัดคือค่างานของหัวหน้าส่วนราชการ</t>
  </si>
  <si>
    <t>ค่างานของทุกงานในสังกัดคือค่างานของหัวหน้าฝ่ายในฐานะผู้ควบคุมกำกับดูแล</t>
  </si>
  <si>
    <t>ผู้อำนวยการกองการศึกษา ศาสนาและวัฒนธรรม</t>
  </si>
  <si>
    <t>หัวหน้าฝ่ายส่งเสริมการศึกษาฯ</t>
  </si>
  <si>
    <t>1. งานบริหารงานการศึกษา</t>
  </si>
  <si>
    <t>2. งานส่งเสริมการศึกษา ศาสนาและวัฒนธรรม</t>
  </si>
  <si>
    <t>3. งานกีฬาและนันทนาการ</t>
  </si>
  <si>
    <t>1.1  ศูนย์พัฒนาเด็กเล็กสวนสมเด็จย่า 90</t>
  </si>
  <si>
    <t>1.2  ศูนย์พัฒนาเด็กเล็กบ้านทับนายเหลียว</t>
  </si>
  <si>
    <t>1.3  ศูนย์พัฒนาเด็กเล็กบ้านทับไสส้าน</t>
  </si>
  <si>
    <t>ค่างานตำแหน่งภารโรงและยาม</t>
  </si>
  <si>
    <t xml:space="preserve">       - ค่างานบุคลากรทางการศึกษาโดยตรง</t>
  </si>
  <si>
    <t xml:space="preserve">       - ค่างานบุคลากรสนับสนุนทางการศึกษา</t>
  </si>
  <si>
    <t xml:space="preserve">       - จำนวนเด็กนักเรียน</t>
  </si>
  <si>
    <t>ลักษณะค่างานตำแหน่งภารโรงและยามอยู่ในบุคลากรทางการศึกษาด้วย</t>
  </si>
  <si>
    <t>ตำแหน่งเจ้าพนักงานธุรการ</t>
  </si>
  <si>
    <t>ตำแหน่งผู้ช่วยเจ้าพนักงานธุรการ</t>
  </si>
  <si>
    <t>ป.ก.อบต.จ.นครศรีเรื่องอัตราครู อบต.ในศพด. ลว.13  ต.ค. 58 อัตรา 10:1</t>
  </si>
  <si>
    <t>ฝ่ายส่งเสริมการศึกษาฯ</t>
  </si>
  <si>
    <t>ป.ก.อบต.จ.นครศรีฯเรื่องอัตราครู อบต.ในศพด. ลว.13  ต.ค. 58 อัตรา 10:1</t>
  </si>
  <si>
    <t>ป.ก.อบต.จ.นครศรีฯเรื่องอัตราครู อบต.ในศพด.ลว.13  ต.ค. 58 อัตรา 10:1 เกินห้าปัดขึ้น</t>
  </si>
  <si>
    <t>จำนวนนักเรียน 109 คน</t>
  </si>
  <si>
    <t>จำนวนห้องเรียน 8 ห้อง</t>
  </si>
  <si>
    <t xml:space="preserve">2.ผู้ดูแลเด็ก (ทักษะ)    จำนวน 2 อัตรา </t>
  </si>
  <si>
    <t xml:space="preserve">3.ผู้ดูแลเด็ก (ทั่วไป)   จำนวน 2 อัตรา </t>
  </si>
  <si>
    <t>จำนวนนักเรียน 57 คน</t>
  </si>
  <si>
    <t>จำนวนนักเรียน 53 คน</t>
  </si>
  <si>
    <t>ประจำปีงบประมาณ พ.ศ.2561</t>
  </si>
  <si>
    <t xml:space="preserve">ตำแหน่ง ครู, ผู้ดูแลเด็ก(ทักษะ)  , ผู้ดูแลเด็ก (ทั่วไป) </t>
  </si>
  <si>
    <t>1.ครู     จำนวน  2 อัตรา มีคนครอง 1 อัตรา ว่าง 1 อัตรา</t>
  </si>
  <si>
    <t>2.ครูผู้ดูแลเด็ก จำนวน 1 อัตรา (ว่าง)</t>
  </si>
  <si>
    <t xml:space="preserve">3.ผู้ดูแลเด็ก(ทักษะ)    จำนวน 5 อัตรา </t>
  </si>
  <si>
    <t xml:space="preserve">4.ผู้ดูแลเด็ก (ทั่วไป)    จำนวน 2 อัตรา </t>
  </si>
  <si>
    <t>5.หัวหน้าฝ่ายส่งเสริมการศึกษา ศาสนาและวัฒนธรรม   จำนวน 1 อัตรา(ว่าง)</t>
  </si>
  <si>
    <t>6.ผู้อำนวยการกองการศึกษาฯ    จำนวน 1 อัตรา</t>
  </si>
  <si>
    <t>7.ปลัด/รองปลัดองค์การบริหารส่วนตำบล  จำนวน 1 อัตรา</t>
  </si>
  <si>
    <t xml:space="preserve">ตำแหน่งครูผู้ดูแลเด็ก  , ผู้ดูแลเด็ก (ทักษะ),ผู้ดูแลเด็ก (ทั่วไป) </t>
  </si>
  <si>
    <t>1.ครูผู้ดุแลเด็ก       จำนวน  2 อัตรา (ว่าง)</t>
  </si>
  <si>
    <t>ตำแหน่งครู , ผู้ดูแลเด็ก (ทักษะ)</t>
  </si>
  <si>
    <t>1.ครู      จำนวน  1 อัตรา</t>
  </si>
  <si>
    <t>ประสานงาน เกี่ยวกับงานด้านการส่งเสริมการศึกษา ศาสนาและวัฒนธรรม</t>
  </si>
  <si>
    <t>การดำเนินการจัดอบรมพิธีกรทางศาสนา                โดยมีลักษณะงานดังนี้</t>
  </si>
  <si>
    <t xml:space="preserve"> - สอบถามความต้องการของประชาชน</t>
  </si>
  <si>
    <t xml:space="preserve"> - แจ้งให้หน่วยงานที่ประสงค์จะขอรับเงินอุดหนุน       ทำหนังสือขอรับเงินอุดหนุน</t>
  </si>
  <si>
    <t>-  งานพัสดุโครงการจัดอบรมพิธีกรทางศาสนา</t>
  </si>
  <si>
    <t>16.1 งานการเงินและบัญชีโครงการ โดยมีลักษณะงาน ดังนี้</t>
  </si>
  <si>
    <t>งานพัสดุของศูนย์พัฒนาเด็กเล็กทั้ง 3 ศูนย์</t>
  </si>
  <si>
    <t xml:space="preserve"> - จ้างเหมาประกอบอาหารกลางวัน </t>
  </si>
  <si>
    <t>การประสานงาน  และตรวจสอบการดำเนินงานการจัดโครงการแข่งขันกีฬา เอกสารการเบิกจ่ายให้ถูกต้องตามระเบียบของทางราชการ</t>
  </si>
  <si>
    <t xml:space="preserve"> - จัดซื้อสื่อการเรียนการสอน</t>
  </si>
  <si>
    <t xml:space="preserve"> - ตรวจสอบ ความถูกต้องและเสนอหนังสือพร้อมทำฎีกาเบิกจ่าย</t>
  </si>
  <si>
    <t>1.ผู้ช่วยเจ้าพนักงานธุรการ (นางสาวอริสา  สุขทอง)       จำนวน  1 อัตรา</t>
  </si>
  <si>
    <t>ช่วยปฎิบัติราชการกองการศึกษา 1 อัตรา</t>
  </si>
  <si>
    <t>ประจำปีงบประมาณ พ.ศ.2562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</si>
</sst>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87" formatCode="_(* #,##0.00_);_(* \(#,##0.00\);_(* &quot;-&quot;??_);_(@_)"/>
    <numFmt numFmtId="188" formatCode="_(* #,##0_);_(* \(#,##0\);_(* &quot;-&quot;??_);_(@_)"/>
    <numFmt numFmtId="189" formatCode="0.0000"/>
    <numFmt numFmtId="190" formatCode="0.000"/>
    <numFmt numFmtId="191" formatCode="_-* #,##0_-;\-* #,##0_-;_-* &quot;-&quot;??_-;_-@_-"/>
    <numFmt numFmtId="192" formatCode="_(* #,##0.0000_);_(* \(#,##0.0000\);_(* &quot;-&quot;??_);_(@_)"/>
    <numFmt numFmtId="193" formatCode="_(* #,##0.000_);_(* \(#,##0.000\);_(* &quot;-&quot;??_);_(@_)"/>
    <numFmt numFmtId="194" formatCode="0.0"/>
  </numFmts>
  <fonts count="1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u/>
      <sz val="14"/>
      <color theme="1"/>
      <name val="TH SarabunIT๙"/>
      <family val="2"/>
    </font>
    <font>
      <u/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rgb="FFFF0000"/>
      <name val="TH SarabunIT๙"/>
      <family val="2"/>
    </font>
    <font>
      <b/>
      <sz val="14"/>
      <color theme="1"/>
      <name val="TH NiramitIT๙"/>
    </font>
    <font>
      <sz val="14"/>
      <color theme="1"/>
      <name val="TH NiramitIT๙"/>
    </font>
    <font>
      <b/>
      <u/>
      <sz val="14"/>
      <color theme="1"/>
      <name val="TH NiramitIT๙"/>
    </font>
    <font>
      <sz val="12"/>
      <color theme="1"/>
      <name val="TH NiramitIT๙"/>
    </font>
    <font>
      <sz val="14"/>
      <color rgb="FF000000"/>
      <name val="TH NiramitIT๙"/>
    </font>
    <font>
      <sz val="16"/>
      <color theme="1"/>
      <name val="TH SarabunIT๙"/>
      <family val="2"/>
    </font>
    <font>
      <sz val="16"/>
      <color theme="1"/>
      <name val="TH NiramitIT๙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</cellStyleXfs>
  <cellXfs count="261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8" fontId="3" fillId="0" borderId="1" xfId="0" applyNumberFormat="1" applyFont="1" applyBorder="1" applyAlignment="1">
      <alignment horizontal="right"/>
    </xf>
    <xf numFmtId="188" fontId="3" fillId="0" borderId="1" xfId="0" applyNumberFormat="1" applyFont="1" applyFill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10" fontId="3" fillId="0" borderId="1" xfId="2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left"/>
    </xf>
    <xf numFmtId="1" fontId="3" fillId="0" borderId="1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88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6" fillId="0" borderId="0" xfId="0" applyFont="1" applyAlignment="1"/>
    <xf numFmtId="49" fontId="3" fillId="2" borderId="7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88" fontId="3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" fontId="3" fillId="0" borderId="1" xfId="1" applyNumberFormat="1" applyFont="1" applyBorder="1" applyAlignment="1">
      <alignment horizontal="center"/>
    </xf>
    <xf numFmtId="188" fontId="3" fillId="0" borderId="0" xfId="1" applyNumberFormat="1" applyFont="1" applyFill="1" applyAlignment="1">
      <alignment horizontal="center"/>
    </xf>
    <xf numFmtId="188" fontId="3" fillId="0" borderId="0" xfId="1" applyNumberFormat="1" applyFont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7" fillId="0" borderId="1" xfId="0" applyFont="1" applyFill="1" applyBorder="1" applyAlignment="1">
      <alignment horizontal="center"/>
    </xf>
    <xf numFmtId="188" fontId="3" fillId="0" borderId="0" xfId="1" applyNumberFormat="1" applyFont="1" applyAlignment="1">
      <alignment horizontal="left"/>
    </xf>
    <xf numFmtId="188" fontId="3" fillId="0" borderId="0" xfId="0" applyNumberFormat="1" applyFont="1" applyFill="1" applyAlignment="1">
      <alignment horizontal="center"/>
    </xf>
    <xf numFmtId="188" fontId="7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6" xfId="0" applyFont="1" applyBorder="1" applyAlignment="1"/>
    <xf numFmtId="0" fontId="9" fillId="0" borderId="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49" fontId="8" fillId="0" borderId="5" xfId="0" applyNumberFormat="1" applyFont="1" applyBorder="1"/>
    <xf numFmtId="188" fontId="9" fillId="0" borderId="5" xfId="1" applyNumberFormat="1" applyFont="1" applyBorder="1"/>
    <xf numFmtId="0" fontId="9" fillId="0" borderId="14" xfId="0" applyFont="1" applyBorder="1"/>
    <xf numFmtId="188" fontId="8" fillId="0" borderId="1" xfId="1" applyNumberFormat="1" applyFont="1" applyBorder="1"/>
    <xf numFmtId="188" fontId="9" fillId="0" borderId="9" xfId="1" applyNumberFormat="1" applyFont="1" applyBorder="1" applyAlignment="1">
      <alignment vertical="top"/>
    </xf>
    <xf numFmtId="189" fontId="9" fillId="0" borderId="9" xfId="0" applyNumberFormat="1" applyFont="1" applyBorder="1" applyAlignment="1">
      <alignment vertical="top"/>
    </xf>
    <xf numFmtId="0" fontId="9" fillId="0" borderId="8" xfId="0" applyFont="1" applyBorder="1"/>
    <xf numFmtId="49" fontId="8" fillId="0" borderId="6" xfId="0" applyNumberFormat="1" applyFont="1" applyBorder="1"/>
    <xf numFmtId="188" fontId="9" fillId="0" borderId="6" xfId="1" applyNumberFormat="1" applyFont="1" applyBorder="1"/>
    <xf numFmtId="0" fontId="9" fillId="0" borderId="15" xfId="0" applyFont="1" applyBorder="1"/>
    <xf numFmtId="188" fontId="8" fillId="0" borderId="3" xfId="1" applyNumberFormat="1" applyFont="1" applyBorder="1"/>
    <xf numFmtId="189" fontId="8" fillId="0" borderId="3" xfId="0" applyNumberFormat="1" applyFont="1" applyBorder="1"/>
    <xf numFmtId="0" fontId="9" fillId="0" borderId="8" xfId="0" applyFont="1" applyBorder="1" applyAlignment="1">
      <alignment horizontal="right"/>
    </xf>
    <xf numFmtId="188" fontId="9" fillId="0" borderId="2" xfId="1" applyNumberFormat="1" applyFont="1" applyBorder="1" applyAlignment="1">
      <alignment vertical="top"/>
    </xf>
    <xf numFmtId="188" fontId="9" fillId="0" borderId="3" xfId="1" applyNumberFormat="1" applyFont="1" applyBorder="1" applyAlignment="1">
      <alignment vertical="top"/>
    </xf>
    <xf numFmtId="189" fontId="9" fillId="0" borderId="2" xfId="0" applyNumberFormat="1" applyFont="1" applyBorder="1" applyAlignment="1">
      <alignment vertical="top"/>
    </xf>
    <xf numFmtId="189" fontId="9" fillId="0" borderId="3" xfId="0" applyNumberFormat="1" applyFont="1" applyBorder="1" applyAlignment="1">
      <alignment vertical="top"/>
    </xf>
    <xf numFmtId="0" fontId="9" fillId="0" borderId="2" xfId="0" applyFont="1" applyBorder="1" applyAlignment="1">
      <alignment horizontal="right" vertical="top"/>
    </xf>
    <xf numFmtId="49" fontId="9" fillId="0" borderId="2" xfId="0" applyNumberFormat="1" applyFont="1" applyBorder="1" applyAlignment="1">
      <alignment horizontal="left" vertical="top" wrapText="1"/>
    </xf>
    <xf numFmtId="191" fontId="9" fillId="0" borderId="2" xfId="1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right" vertical="top"/>
    </xf>
    <xf numFmtId="49" fontId="9" fillId="0" borderId="9" xfId="0" applyNumberFormat="1" applyFont="1" applyBorder="1" applyAlignment="1">
      <alignment horizontal="left" vertical="top" wrapText="1"/>
    </xf>
    <xf numFmtId="191" fontId="9" fillId="0" borderId="9" xfId="1" applyNumberFormat="1" applyFont="1" applyBorder="1" applyAlignment="1">
      <alignment horizontal="center" vertical="top" wrapText="1"/>
    </xf>
    <xf numFmtId="191" fontId="9" fillId="0" borderId="9" xfId="1" applyNumberFormat="1" applyFont="1" applyBorder="1" applyAlignment="1">
      <alignment horizontal="center" vertical="top"/>
    </xf>
    <xf numFmtId="49" fontId="9" fillId="0" borderId="9" xfId="0" applyNumberFormat="1" applyFont="1" applyBorder="1" applyAlignment="1">
      <alignment vertical="top" wrapText="1"/>
    </xf>
    <xf numFmtId="49" fontId="9" fillId="0" borderId="9" xfId="0" applyNumberFormat="1" applyFont="1" applyBorder="1" applyAlignment="1">
      <alignment vertical="top"/>
    </xf>
    <xf numFmtId="0" fontId="9" fillId="0" borderId="3" xfId="0" applyFont="1" applyBorder="1" applyAlignment="1">
      <alignment horizontal="right" vertical="top"/>
    </xf>
    <xf numFmtId="49" fontId="9" fillId="0" borderId="3" xfId="0" applyNumberFormat="1" applyFont="1" applyBorder="1" applyAlignment="1">
      <alignment vertical="top" wrapText="1"/>
    </xf>
    <xf numFmtId="191" fontId="9" fillId="0" borderId="3" xfId="1" applyNumberFormat="1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49" fontId="9" fillId="0" borderId="6" xfId="0" applyNumberFormat="1" applyFont="1" applyBorder="1" applyAlignment="1"/>
    <xf numFmtId="49" fontId="9" fillId="0" borderId="0" xfId="0" applyNumberFormat="1" applyFont="1"/>
    <xf numFmtId="49" fontId="10" fillId="0" borderId="0" xfId="0" applyNumberFormat="1" applyFont="1"/>
    <xf numFmtId="0" fontId="9" fillId="0" borderId="2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49" fontId="9" fillId="0" borderId="9" xfId="0" applyNumberFormat="1" applyFont="1" applyBorder="1" applyAlignment="1">
      <alignment wrapText="1"/>
    </xf>
    <xf numFmtId="49" fontId="8" fillId="0" borderId="9" xfId="0" applyNumberFormat="1" applyFont="1" applyBorder="1" applyAlignment="1">
      <alignment wrapText="1"/>
    </xf>
    <xf numFmtId="49" fontId="9" fillId="0" borderId="9" xfId="0" applyNumberFormat="1" applyFont="1" applyBorder="1"/>
    <xf numFmtId="49" fontId="9" fillId="0" borderId="3" xfId="0" applyNumberFormat="1" applyFont="1" applyBorder="1" applyAlignment="1">
      <alignment horizontal="left" vertical="top" wrapText="1"/>
    </xf>
    <xf numFmtId="191" fontId="9" fillId="0" borderId="2" xfId="1" applyNumberFormat="1" applyFont="1" applyBorder="1" applyAlignment="1">
      <alignment horizontal="right" wrapText="1"/>
    </xf>
    <xf numFmtId="191" fontId="9" fillId="0" borderId="9" xfId="1" applyNumberFormat="1" applyFont="1" applyBorder="1" applyAlignment="1">
      <alignment horizontal="right" wrapText="1"/>
    </xf>
    <xf numFmtId="191" fontId="9" fillId="0" borderId="9" xfId="1" applyNumberFormat="1" applyFont="1" applyBorder="1" applyAlignment="1">
      <alignment horizontal="right"/>
    </xf>
    <xf numFmtId="191" fontId="9" fillId="0" borderId="9" xfId="1" applyNumberFormat="1" applyFont="1" applyBorder="1" applyAlignment="1">
      <alignment horizontal="right" vertical="top"/>
    </xf>
    <xf numFmtId="191" fontId="9" fillId="0" borderId="3" xfId="1" applyNumberFormat="1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9" fillId="0" borderId="9" xfId="0" applyFont="1" applyBorder="1" applyAlignment="1">
      <alignment horizontal="right" wrapText="1"/>
    </xf>
    <xf numFmtId="0" fontId="9" fillId="0" borderId="9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188" fontId="9" fillId="0" borderId="2" xfId="1" applyNumberFormat="1" applyFont="1" applyBorder="1" applyAlignment="1">
      <alignment horizontal="right"/>
    </xf>
    <xf numFmtId="188" fontId="9" fillId="0" borderId="9" xfId="1" applyNumberFormat="1" applyFont="1" applyBorder="1" applyAlignment="1">
      <alignment horizontal="right"/>
    </xf>
    <xf numFmtId="188" fontId="9" fillId="0" borderId="3" xfId="1" applyNumberFormat="1" applyFont="1" applyBorder="1" applyAlignment="1">
      <alignment horizontal="right"/>
    </xf>
    <xf numFmtId="189" fontId="9" fillId="0" borderId="2" xfId="0" applyNumberFormat="1" applyFont="1" applyBorder="1" applyAlignment="1">
      <alignment horizontal="right"/>
    </xf>
    <xf numFmtId="189" fontId="9" fillId="0" borderId="9" xfId="0" applyNumberFormat="1" applyFont="1" applyBorder="1" applyAlignment="1">
      <alignment horizontal="right"/>
    </xf>
    <xf numFmtId="190" fontId="9" fillId="0" borderId="9" xfId="0" applyNumberFormat="1" applyFont="1" applyBorder="1" applyAlignment="1">
      <alignment horizontal="right"/>
    </xf>
    <xf numFmtId="190" fontId="9" fillId="0" borderId="3" xfId="0" applyNumberFormat="1" applyFont="1" applyBorder="1" applyAlignment="1">
      <alignment horizontal="right"/>
    </xf>
    <xf numFmtId="192" fontId="8" fillId="0" borderId="3" xfId="1" applyNumberFormat="1" applyFont="1" applyBorder="1"/>
    <xf numFmtId="188" fontId="9" fillId="0" borderId="2" xfId="1" applyNumberFormat="1" applyFont="1" applyBorder="1" applyAlignment="1"/>
    <xf numFmtId="189" fontId="9" fillId="0" borderId="2" xfId="0" applyNumberFormat="1" applyFont="1" applyBorder="1" applyAlignment="1"/>
    <xf numFmtId="188" fontId="9" fillId="0" borderId="9" xfId="1" applyNumberFormat="1" applyFont="1" applyBorder="1" applyAlignment="1"/>
    <xf numFmtId="189" fontId="9" fillId="0" borderId="9" xfId="0" applyNumberFormat="1" applyFont="1" applyBorder="1" applyAlignment="1"/>
    <xf numFmtId="0" fontId="9" fillId="0" borderId="4" xfId="0" applyFont="1" applyBorder="1" applyAlignment="1">
      <alignment horizontal="right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left" vertical="center" wrapText="1"/>
    </xf>
    <xf numFmtId="49" fontId="9" fillId="0" borderId="9" xfId="0" applyNumberFormat="1" applyFont="1" applyBorder="1" applyAlignment="1">
      <alignment horizontal="left" wrapText="1"/>
    </xf>
    <xf numFmtId="49" fontId="9" fillId="0" borderId="9" xfId="0" applyNumberFormat="1" applyFont="1" applyBorder="1" applyAlignment="1">
      <alignment vertical="center" wrapText="1"/>
    </xf>
    <xf numFmtId="0" fontId="9" fillId="0" borderId="9" xfId="0" applyFont="1" applyBorder="1" applyAlignment="1"/>
    <xf numFmtId="191" fontId="9" fillId="0" borderId="9" xfId="1" applyNumberFormat="1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191" fontId="9" fillId="0" borderId="9" xfId="1" applyNumberFormat="1" applyFont="1" applyBorder="1" applyAlignment="1"/>
    <xf numFmtId="0" fontId="9" fillId="0" borderId="3" xfId="0" applyFont="1" applyBorder="1" applyAlignment="1"/>
    <xf numFmtId="188" fontId="9" fillId="0" borderId="3" xfId="1" applyNumberFormat="1" applyFont="1" applyBorder="1" applyAlignment="1"/>
    <xf numFmtId="189" fontId="9" fillId="0" borderId="3" xfId="0" applyNumberFormat="1" applyFont="1" applyBorder="1" applyAlignment="1"/>
    <xf numFmtId="0" fontId="8" fillId="0" borderId="9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191" fontId="13" fillId="0" borderId="1" xfId="1" applyNumberFormat="1" applyFont="1" applyBorder="1" applyAlignment="1">
      <alignment horizontal="center" vertical="top" wrapText="1"/>
    </xf>
    <xf numFmtId="191" fontId="13" fillId="0" borderId="1" xfId="1" applyNumberFormat="1" applyFont="1" applyBorder="1" applyAlignment="1">
      <alignment horizontal="center" vertical="top"/>
    </xf>
    <xf numFmtId="191" fontId="13" fillId="0" borderId="1" xfId="1" applyNumberFormat="1" applyFont="1" applyBorder="1" applyAlignment="1">
      <alignment horizontal="right" vertical="top"/>
    </xf>
    <xf numFmtId="191" fontId="13" fillId="0" borderId="1" xfId="1" applyNumberFormat="1" applyFont="1" applyBorder="1" applyAlignment="1">
      <alignment horizontal="center"/>
    </xf>
    <xf numFmtId="191" fontId="13" fillId="0" borderId="1" xfId="1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191" fontId="9" fillId="0" borderId="1" xfId="1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wrapText="1"/>
    </xf>
    <xf numFmtId="191" fontId="9" fillId="0" borderId="1" xfId="1" applyNumberFormat="1" applyFont="1" applyBorder="1" applyAlignment="1">
      <alignment horizontal="center" vertical="top"/>
    </xf>
    <xf numFmtId="191" fontId="9" fillId="0" borderId="1" xfId="1" applyNumberFormat="1" applyFont="1" applyBorder="1" applyAlignment="1">
      <alignment horizontal="right" vertical="top"/>
    </xf>
    <xf numFmtId="191" fontId="9" fillId="0" borderId="1" xfId="1" applyNumberFormat="1" applyFont="1" applyBorder="1" applyAlignment="1">
      <alignment horizontal="center"/>
    </xf>
    <xf numFmtId="191" fontId="9" fillId="0" borderId="1" xfId="1" applyNumberFormat="1" applyFont="1" applyBorder="1" applyAlignment="1">
      <alignment horizontal="right"/>
    </xf>
    <xf numFmtId="188" fontId="9" fillId="0" borderId="1" xfId="1" applyNumberFormat="1" applyFont="1" applyBorder="1" applyAlignment="1">
      <alignment vertical="top"/>
    </xf>
    <xf numFmtId="189" fontId="9" fillId="0" borderId="1" xfId="0" applyNumberFormat="1" applyFont="1" applyBorder="1" applyAlignment="1">
      <alignment vertical="top"/>
    </xf>
    <xf numFmtId="1" fontId="9" fillId="0" borderId="0" xfId="0" applyNumberFormat="1" applyFont="1"/>
    <xf numFmtId="0" fontId="9" fillId="0" borderId="12" xfId="0" applyFont="1" applyBorder="1" applyAlignment="1">
      <alignment horizontal="right"/>
    </xf>
    <xf numFmtId="0" fontId="9" fillId="0" borderId="12" xfId="0" applyFont="1" applyBorder="1" applyAlignment="1">
      <alignment wrapText="1"/>
    </xf>
    <xf numFmtId="188" fontId="9" fillId="0" borderId="1" xfId="1" applyNumberFormat="1" applyFont="1" applyBorder="1" applyAlignment="1"/>
    <xf numFmtId="189" fontId="9" fillId="0" borderId="1" xfId="0" applyNumberFormat="1" applyFont="1" applyBorder="1" applyAlignment="1"/>
    <xf numFmtId="0" fontId="9" fillId="0" borderId="11" xfId="0" applyFont="1" applyBorder="1" applyAlignment="1">
      <alignment horizontal="center" vertical="top"/>
    </xf>
    <xf numFmtId="0" fontId="9" fillId="0" borderId="1" xfId="1" applyNumberFormat="1" applyFont="1" applyBorder="1" applyAlignment="1">
      <alignment horizontal="right" vertical="top"/>
    </xf>
    <xf numFmtId="0" fontId="9" fillId="0" borderId="13" xfId="0" applyNumberFormat="1" applyFont="1" applyBorder="1" applyAlignment="1">
      <alignment horizontal="right"/>
    </xf>
    <xf numFmtId="188" fontId="9" fillId="0" borderId="1" xfId="1" applyNumberFormat="1" applyFont="1" applyBorder="1" applyAlignment="1">
      <alignment horizontal="right"/>
    </xf>
    <xf numFmtId="188" fontId="9" fillId="0" borderId="0" xfId="0" applyNumberFormat="1" applyFont="1"/>
    <xf numFmtId="0" fontId="9" fillId="0" borderId="1" xfId="0" applyFont="1" applyBorder="1"/>
    <xf numFmtId="0" fontId="3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190" fontId="9" fillId="0" borderId="1" xfId="0" applyNumberFormat="1" applyFont="1" applyBorder="1" applyAlignment="1"/>
    <xf numFmtId="2" fontId="9" fillId="0" borderId="1" xfId="0" applyNumberFormat="1" applyFont="1" applyBorder="1" applyAlignment="1">
      <alignment horizontal="right"/>
    </xf>
    <xf numFmtId="0" fontId="9" fillId="0" borderId="14" xfId="0" applyFont="1" applyBorder="1" applyAlignment="1">
      <alignment horizontal="left" vertical="center"/>
    </xf>
    <xf numFmtId="0" fontId="8" fillId="0" borderId="9" xfId="0" applyFont="1" applyBorder="1" applyAlignment="1">
      <alignment horizontal="right" vertical="center"/>
    </xf>
    <xf numFmtId="0" fontId="8" fillId="0" borderId="10" xfId="0" applyFont="1" applyBorder="1" applyAlignment="1">
      <alignment horizontal="left" vertical="center"/>
    </xf>
    <xf numFmtId="190" fontId="9" fillId="0" borderId="9" xfId="0" applyNumberFormat="1" applyFont="1" applyBorder="1" applyAlignment="1"/>
    <xf numFmtId="0" fontId="9" fillId="0" borderId="16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/>
    </xf>
    <xf numFmtId="0" fontId="9" fillId="0" borderId="10" xfId="0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right"/>
    </xf>
    <xf numFmtId="0" fontId="9" fillId="0" borderId="16" xfId="0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right"/>
    </xf>
    <xf numFmtId="49" fontId="9" fillId="0" borderId="10" xfId="0" applyNumberFormat="1" applyFont="1" applyBorder="1" applyAlignment="1">
      <alignment horizontal="left" vertical="center" wrapText="1"/>
    </xf>
    <xf numFmtId="188" fontId="9" fillId="0" borderId="9" xfId="1" applyNumberFormat="1" applyFont="1" applyBorder="1" applyAlignment="1">
      <alignment horizontal="center" vertical="center" wrapText="1"/>
    </xf>
    <xf numFmtId="190" fontId="9" fillId="0" borderId="9" xfId="1" applyNumberFormat="1" applyFont="1" applyBorder="1" applyAlignment="1"/>
    <xf numFmtId="0" fontId="9" fillId="0" borderId="16" xfId="0" applyFont="1" applyBorder="1"/>
    <xf numFmtId="49" fontId="12" fillId="0" borderId="10" xfId="0" applyNumberFormat="1" applyFont="1" applyBorder="1" applyAlignment="1">
      <alignment horizontal="left" vertical="center"/>
    </xf>
    <xf numFmtId="3" fontId="9" fillId="0" borderId="9" xfId="0" applyNumberFormat="1" applyFont="1" applyBorder="1" applyAlignment="1">
      <alignment horizontal="right" vertical="center" wrapText="1"/>
    </xf>
    <xf numFmtId="2" fontId="9" fillId="0" borderId="9" xfId="0" applyNumberFormat="1" applyFont="1" applyBorder="1"/>
    <xf numFmtId="49" fontId="9" fillId="2" borderId="4" xfId="0" applyNumberFormat="1" applyFont="1" applyFill="1" applyBorder="1" applyAlignment="1"/>
    <xf numFmtId="49" fontId="8" fillId="2" borderId="14" xfId="0" applyNumberFormat="1" applyFont="1" applyFill="1" applyBorder="1" applyAlignment="1">
      <alignment horizontal="center"/>
    </xf>
    <xf numFmtId="188" fontId="8" fillId="2" borderId="1" xfId="0" applyNumberFormat="1" applyFont="1" applyFill="1" applyBorder="1" applyAlignment="1">
      <alignment horizontal="center" vertical="center" wrapText="1"/>
    </xf>
    <xf numFmtId="193" fontId="8" fillId="2" borderId="1" xfId="1" applyNumberFormat="1" applyFont="1" applyFill="1" applyBorder="1"/>
    <xf numFmtId="2" fontId="8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9" fillId="0" borderId="0" xfId="0" applyNumberFormat="1" applyFont="1"/>
    <xf numFmtId="194" fontId="9" fillId="0" borderId="16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wrapText="1"/>
    </xf>
    <xf numFmtId="189" fontId="9" fillId="0" borderId="3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wrapText="1"/>
    </xf>
    <xf numFmtId="191" fontId="9" fillId="0" borderId="3" xfId="1" applyNumberFormat="1" applyFont="1" applyBorder="1" applyAlignment="1">
      <alignment horizontal="right" vertical="top"/>
    </xf>
    <xf numFmtId="0" fontId="8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wrapText="1"/>
    </xf>
    <xf numFmtId="191" fontId="9" fillId="0" borderId="2" xfId="1" applyNumberFormat="1" applyFont="1" applyBorder="1" applyAlignment="1">
      <alignment horizontal="center" vertical="top"/>
    </xf>
    <xf numFmtId="49" fontId="9" fillId="0" borderId="17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vertical="top" wrapText="1"/>
    </xf>
    <xf numFmtId="49" fontId="9" fillId="0" borderId="15" xfId="0" applyNumberFormat="1" applyFont="1" applyBorder="1" applyAlignment="1">
      <alignment vertical="top"/>
    </xf>
    <xf numFmtId="49" fontId="9" fillId="0" borderId="9" xfId="0" applyNumberFormat="1" applyFont="1" applyFill="1" applyBorder="1" applyAlignment="1">
      <alignment vertical="top" wrapText="1"/>
    </xf>
    <xf numFmtId="189" fontId="8" fillId="0" borderId="1" xfId="0" applyNumberFormat="1" applyFont="1" applyBorder="1"/>
    <xf numFmtId="0" fontId="9" fillId="0" borderId="10" xfId="0" applyFont="1" applyBorder="1" applyAlignment="1">
      <alignment horizontal="center" vertical="top"/>
    </xf>
    <xf numFmtId="191" fontId="9" fillId="0" borderId="16" xfId="1" applyNumberFormat="1" applyFont="1" applyBorder="1" applyAlignment="1">
      <alignment horizontal="right"/>
    </xf>
    <xf numFmtId="49" fontId="9" fillId="0" borderId="0" xfId="0" applyNumberFormat="1" applyFont="1" applyBorder="1" applyAlignment="1">
      <alignment vertical="top" wrapText="1"/>
    </xf>
    <xf numFmtId="0" fontId="8" fillId="0" borderId="0" xfId="0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188" fontId="9" fillId="0" borderId="0" xfId="1" applyNumberFormat="1" applyFont="1" applyBorder="1" applyAlignment="1"/>
    <xf numFmtId="189" fontId="9" fillId="0" borderId="0" xfId="0" applyNumberFormat="1" applyFont="1" applyBorder="1" applyAlignment="1"/>
    <xf numFmtId="49" fontId="9" fillId="0" borderId="3" xfId="0" applyNumberFormat="1" applyFont="1" applyBorder="1" applyAlignment="1">
      <alignment vertical="center" wrapText="1"/>
    </xf>
    <xf numFmtId="0" fontId="9" fillId="0" borderId="9" xfId="0" applyFont="1" applyBorder="1" applyAlignment="1">
      <alignment vertical="top"/>
    </xf>
    <xf numFmtId="1" fontId="9" fillId="2" borderId="9" xfId="1" applyNumberFormat="1" applyFont="1" applyFill="1" applyBorder="1" applyAlignment="1"/>
    <xf numFmtId="1" fontId="8" fillId="2" borderId="9" xfId="1" applyNumberFormat="1" applyFont="1" applyFill="1" applyBorder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</cellXfs>
  <cellStyles count="5">
    <cellStyle name="Comma 2" xfId="4"/>
    <cellStyle name="Normal 2" xfId="3"/>
    <cellStyle name="เครื่องหมาย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4" workbookViewId="0">
      <selection activeCell="I13" sqref="I13"/>
    </sheetView>
  </sheetViews>
  <sheetFormatPr defaultColWidth="9" defaultRowHeight="21.75" x14ac:dyDescent="0.5"/>
  <cols>
    <col min="1" max="1" width="5.75" style="72" customWidth="1"/>
    <col min="2" max="2" width="32.875" style="72" customWidth="1"/>
    <col min="3" max="3" width="12.375" style="72" customWidth="1"/>
    <col min="4" max="4" width="13.75" style="72" customWidth="1"/>
    <col min="5" max="6" width="9.875" style="72" customWidth="1"/>
    <col min="7" max="7" width="61.25" style="72" customWidth="1"/>
    <col min="8" max="16384" width="9" style="72"/>
  </cols>
  <sheetData>
    <row r="1" spans="1:7" x14ac:dyDescent="0.5">
      <c r="A1" s="240" t="s">
        <v>131</v>
      </c>
      <c r="B1" s="240"/>
      <c r="C1" s="240"/>
      <c r="D1" s="240"/>
      <c r="E1" s="240"/>
      <c r="F1" s="240"/>
      <c r="G1" s="240"/>
    </row>
    <row r="2" spans="1:7" x14ac:dyDescent="0.5">
      <c r="A2" s="241" t="s">
        <v>203</v>
      </c>
      <c r="B2" s="241"/>
      <c r="C2" s="241"/>
      <c r="D2" s="241"/>
      <c r="E2" s="241"/>
      <c r="F2" s="241"/>
      <c r="G2" s="241"/>
    </row>
    <row r="3" spans="1:7" x14ac:dyDescent="0.5">
      <c r="A3" s="241" t="s">
        <v>132</v>
      </c>
      <c r="B3" s="241"/>
      <c r="C3" s="241"/>
      <c r="D3" s="241"/>
      <c r="E3" s="241"/>
      <c r="F3" s="241"/>
      <c r="G3" s="241"/>
    </row>
    <row r="4" spans="1:7" x14ac:dyDescent="0.5">
      <c r="A4" s="241" t="s">
        <v>401</v>
      </c>
      <c r="B4" s="241"/>
      <c r="C4" s="241"/>
      <c r="D4" s="241"/>
      <c r="E4" s="241"/>
      <c r="F4" s="241"/>
      <c r="G4" s="241"/>
    </row>
    <row r="5" spans="1:7" ht="9.9499999999999993" customHeight="1" x14ac:dyDescent="0.5">
      <c r="A5" s="73"/>
      <c r="B5" s="73"/>
      <c r="C5" s="73"/>
      <c r="G5" s="73"/>
    </row>
    <row r="6" spans="1:7" x14ac:dyDescent="0.5">
      <c r="A6" s="242" t="s">
        <v>133</v>
      </c>
      <c r="B6" s="244" t="s">
        <v>134</v>
      </c>
      <c r="C6" s="74" t="s">
        <v>139</v>
      </c>
      <c r="D6" s="74" t="s">
        <v>142</v>
      </c>
      <c r="E6" s="74" t="s">
        <v>345</v>
      </c>
      <c r="F6" s="74" t="s">
        <v>345</v>
      </c>
      <c r="G6" s="242" t="s">
        <v>11</v>
      </c>
    </row>
    <row r="7" spans="1:7" x14ac:dyDescent="0.5">
      <c r="A7" s="243"/>
      <c r="B7" s="245"/>
      <c r="C7" s="76" t="s">
        <v>136</v>
      </c>
      <c r="D7" s="76" t="s">
        <v>140</v>
      </c>
      <c r="E7" s="76" t="s">
        <v>346</v>
      </c>
      <c r="F7" s="76" t="s">
        <v>347</v>
      </c>
      <c r="G7" s="243"/>
    </row>
    <row r="8" spans="1:7" x14ac:dyDescent="0.5">
      <c r="A8" s="183"/>
      <c r="B8" s="184" t="s">
        <v>350</v>
      </c>
      <c r="C8" s="185"/>
      <c r="D8" s="186">
        <v>1</v>
      </c>
      <c r="E8" s="187">
        <v>1</v>
      </c>
      <c r="F8" s="187">
        <v>1</v>
      </c>
      <c r="G8" s="188" t="s">
        <v>348</v>
      </c>
    </row>
    <row r="9" spans="1:7" x14ac:dyDescent="0.5">
      <c r="A9" s="189">
        <v>1</v>
      </c>
      <c r="B9" s="190" t="s">
        <v>366</v>
      </c>
      <c r="C9" s="75"/>
      <c r="D9" s="191"/>
      <c r="E9" s="75"/>
      <c r="F9" s="75"/>
      <c r="G9" s="192"/>
    </row>
    <row r="10" spans="1:7" x14ac:dyDescent="0.5">
      <c r="A10" s="193"/>
      <c r="B10" s="194" t="s">
        <v>351</v>
      </c>
      <c r="C10" s="75"/>
      <c r="D10" s="191">
        <v>1</v>
      </c>
      <c r="E10" s="195">
        <v>1</v>
      </c>
      <c r="F10" s="195">
        <v>0</v>
      </c>
      <c r="G10" s="196" t="s">
        <v>349</v>
      </c>
    </row>
    <row r="11" spans="1:7" x14ac:dyDescent="0.5">
      <c r="A11" s="197"/>
      <c r="B11" s="198" t="s">
        <v>352</v>
      </c>
      <c r="C11" s="199">
        <v>202889</v>
      </c>
      <c r="D11" s="200">
        <v>2.4500000000000002</v>
      </c>
      <c r="E11" s="195">
        <v>1</v>
      </c>
      <c r="F11" s="195">
        <v>1</v>
      </c>
      <c r="G11" s="201" t="s">
        <v>400</v>
      </c>
    </row>
    <row r="12" spans="1:7" x14ac:dyDescent="0.5">
      <c r="A12" s="197"/>
      <c r="B12" s="198" t="s">
        <v>355</v>
      </c>
      <c r="C12" s="199"/>
      <c r="D12" s="200"/>
      <c r="E12" s="195"/>
      <c r="F12" s="195"/>
      <c r="G12" s="201"/>
    </row>
    <row r="13" spans="1:7" x14ac:dyDescent="0.5">
      <c r="A13" s="197"/>
      <c r="B13" s="198" t="s">
        <v>359</v>
      </c>
      <c r="C13" s="199">
        <v>922470</v>
      </c>
      <c r="D13" s="200">
        <v>11.141</v>
      </c>
      <c r="E13" s="195"/>
      <c r="F13" s="195"/>
      <c r="G13" s="201"/>
    </row>
    <row r="14" spans="1:7" x14ac:dyDescent="0.5">
      <c r="A14" s="197"/>
      <c r="B14" s="198" t="s">
        <v>360</v>
      </c>
      <c r="C14" s="199">
        <f>'ศพด.สวนสมเด็จย่า90 (ยาม)'!E12+'ศพด.สวนสมเด็จย่า90 (ภารโรง)'!E14</f>
        <v>231600</v>
      </c>
      <c r="D14" s="200">
        <f>'ศพด.สวนสมเด็จย่า90 (ยาม)'!F12+'ศพด.สวนสมเด็จย่า90 (ภารโรง)'!F14</f>
        <v>2.7971014492753623</v>
      </c>
      <c r="E14" s="195">
        <v>2</v>
      </c>
      <c r="F14" s="195">
        <v>2</v>
      </c>
      <c r="G14" s="201" t="s">
        <v>358</v>
      </c>
    </row>
    <row r="15" spans="1:7" x14ac:dyDescent="0.5">
      <c r="A15" s="197"/>
      <c r="B15" s="198" t="s">
        <v>361</v>
      </c>
      <c r="C15" s="199">
        <v>94</v>
      </c>
      <c r="D15" s="238">
        <v>11</v>
      </c>
      <c r="E15" s="195">
        <v>10</v>
      </c>
      <c r="F15" s="195">
        <v>8</v>
      </c>
      <c r="G15" s="213" t="s">
        <v>367</v>
      </c>
    </row>
    <row r="16" spans="1:7" x14ac:dyDescent="0.5">
      <c r="A16" s="197"/>
      <c r="B16" s="198" t="s">
        <v>356</v>
      </c>
      <c r="C16" s="199"/>
      <c r="D16" s="200"/>
      <c r="E16" s="195"/>
      <c r="F16" s="195"/>
      <c r="G16" s="201"/>
    </row>
    <row r="17" spans="1:7" x14ac:dyDescent="0.5">
      <c r="A17" s="197"/>
      <c r="B17" s="198" t="s">
        <v>359</v>
      </c>
      <c r="C17" s="199">
        <v>694410</v>
      </c>
      <c r="D17" s="200">
        <v>8.3859999999999992</v>
      </c>
      <c r="E17" s="195"/>
      <c r="F17" s="195"/>
      <c r="G17" s="201" t="s">
        <v>362</v>
      </c>
    </row>
    <row r="18" spans="1:7" x14ac:dyDescent="0.5">
      <c r="A18" s="197"/>
      <c r="B18" s="198" t="s">
        <v>361</v>
      </c>
      <c r="C18" s="199">
        <v>54</v>
      </c>
      <c r="D18" s="238">
        <v>6</v>
      </c>
      <c r="E18" s="195">
        <v>6</v>
      </c>
      <c r="F18" s="195">
        <v>4</v>
      </c>
      <c r="G18" s="213" t="s">
        <v>368</v>
      </c>
    </row>
    <row r="19" spans="1:7" x14ac:dyDescent="0.5">
      <c r="A19" s="197"/>
      <c r="B19" s="198" t="s">
        <v>357</v>
      </c>
      <c r="C19" s="199"/>
      <c r="D19" s="200"/>
      <c r="E19" s="195"/>
      <c r="F19" s="195"/>
      <c r="G19" s="201"/>
    </row>
    <row r="20" spans="1:7" x14ac:dyDescent="0.5">
      <c r="A20" s="197"/>
      <c r="B20" s="198" t="s">
        <v>359</v>
      </c>
      <c r="C20" s="199">
        <v>376170</v>
      </c>
      <c r="D20" s="200">
        <v>4.5430000000000001</v>
      </c>
      <c r="E20" s="195"/>
      <c r="F20" s="195"/>
      <c r="G20" s="201" t="s">
        <v>362</v>
      </c>
    </row>
    <row r="21" spans="1:7" x14ac:dyDescent="0.5">
      <c r="A21" s="197"/>
      <c r="B21" s="198" t="s">
        <v>361</v>
      </c>
      <c r="C21" s="199">
        <v>38</v>
      </c>
      <c r="D21" s="239">
        <v>5</v>
      </c>
      <c r="E21" s="195">
        <v>3</v>
      </c>
      <c r="F21" s="195">
        <v>3</v>
      </c>
      <c r="G21" s="213" t="s">
        <v>365</v>
      </c>
    </row>
    <row r="22" spans="1:7" x14ac:dyDescent="0.5">
      <c r="A22" s="197"/>
      <c r="B22" s="202" t="s">
        <v>353</v>
      </c>
      <c r="C22" s="203">
        <v>131474</v>
      </c>
      <c r="D22" s="200">
        <v>1.5880000000000001</v>
      </c>
      <c r="E22" s="195">
        <v>1</v>
      </c>
      <c r="F22" s="195">
        <v>1</v>
      </c>
      <c r="G22" s="201"/>
    </row>
    <row r="23" spans="1:7" x14ac:dyDescent="0.5">
      <c r="A23" s="197"/>
      <c r="B23" s="202" t="s">
        <v>354</v>
      </c>
      <c r="C23" s="203">
        <v>94045</v>
      </c>
      <c r="D23" s="200">
        <v>1.1359999999999999</v>
      </c>
      <c r="E23" s="204">
        <v>1</v>
      </c>
      <c r="F23" s="204">
        <v>1</v>
      </c>
      <c r="G23" s="201"/>
    </row>
    <row r="24" spans="1:7" x14ac:dyDescent="0.5">
      <c r="A24" s="205"/>
      <c r="B24" s="206" t="s">
        <v>8</v>
      </c>
      <c r="C24" s="207">
        <f>SUM(C11:C23)</f>
        <v>2653244</v>
      </c>
      <c r="D24" s="208">
        <f>SUM(D9:D23)</f>
        <v>55.041101449275367</v>
      </c>
      <c r="E24" s="209">
        <f>SUM(E10:E23)</f>
        <v>25</v>
      </c>
      <c r="F24" s="209">
        <f>SUM(F8:F23)</f>
        <v>21</v>
      </c>
      <c r="G24" s="210"/>
    </row>
    <row r="27" spans="1:7" x14ac:dyDescent="0.5">
      <c r="B27" s="77"/>
    </row>
    <row r="28" spans="1:7" ht="21.75" customHeight="1" x14ac:dyDescent="0.5">
      <c r="B28" s="212"/>
      <c r="F28" s="211"/>
      <c r="G28" s="211"/>
    </row>
    <row r="29" spans="1:7" x14ac:dyDescent="0.5">
      <c r="B29" s="110"/>
    </row>
    <row r="30" spans="1:7" x14ac:dyDescent="0.5">
      <c r="B30" s="110"/>
    </row>
    <row r="31" spans="1:7" x14ac:dyDescent="0.5">
      <c r="B31" s="110"/>
    </row>
    <row r="32" spans="1:7" x14ac:dyDescent="0.5">
      <c r="B32" s="110"/>
    </row>
  </sheetData>
  <mergeCells count="7">
    <mergeCell ref="A1:G1"/>
    <mergeCell ref="A2:G2"/>
    <mergeCell ref="A3:G3"/>
    <mergeCell ref="A4:G4"/>
    <mergeCell ref="A6:A7"/>
    <mergeCell ref="B6:B7"/>
    <mergeCell ref="G6:G7"/>
  </mergeCells>
  <pageMargins left="0.51181102362204722" right="0.11811023622047245" top="0.74803149606299213" bottom="0.74803149606299213" header="0.31496062992125984" footer="0.31496062992125984"/>
  <pageSetup paperSize="9" scale="90" orientation="landscape" r:id="rId1"/>
  <headerFooter>
    <oddHeader>&amp;C&amp;"TH NiramitIT๙,ธรรมดา"&amp;14&amp;P/&amp;N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4" workbookViewId="0">
      <selection activeCell="A6" sqref="A6:F6"/>
    </sheetView>
  </sheetViews>
  <sheetFormatPr defaultColWidth="9" defaultRowHeight="21.75" x14ac:dyDescent="0.5"/>
  <cols>
    <col min="1" max="1" width="5.75" style="72" customWidth="1"/>
    <col min="2" max="2" width="41.5" style="72" customWidth="1"/>
    <col min="3" max="3" width="14.375" style="72" customWidth="1"/>
    <col min="4" max="6" width="12.375" style="72" customWidth="1"/>
    <col min="7" max="16384" width="9" style="72"/>
  </cols>
  <sheetData>
    <row r="1" spans="1:6" x14ac:dyDescent="0.5">
      <c r="A1" s="240" t="s">
        <v>131</v>
      </c>
      <c r="B1" s="240"/>
      <c r="C1" s="240"/>
      <c r="D1" s="240"/>
      <c r="E1" s="240"/>
      <c r="F1" s="240"/>
    </row>
    <row r="2" spans="1:6" x14ac:dyDescent="0.5">
      <c r="A2" s="241" t="s">
        <v>203</v>
      </c>
      <c r="B2" s="241"/>
      <c r="C2" s="241"/>
      <c r="D2" s="241"/>
      <c r="E2" s="241"/>
      <c r="F2" s="241"/>
    </row>
    <row r="3" spans="1:6" x14ac:dyDescent="0.5">
      <c r="A3" s="241" t="s">
        <v>132</v>
      </c>
      <c r="B3" s="241"/>
      <c r="C3" s="241"/>
      <c r="D3" s="241"/>
      <c r="E3" s="241"/>
      <c r="F3" s="241"/>
    </row>
    <row r="4" spans="1:6" x14ac:dyDescent="0.5">
      <c r="A4" s="241" t="s">
        <v>375</v>
      </c>
      <c r="B4" s="241"/>
      <c r="C4" s="241"/>
      <c r="D4" s="241"/>
      <c r="E4" s="241"/>
      <c r="F4" s="241"/>
    </row>
    <row r="5" spans="1:6" x14ac:dyDescent="0.5">
      <c r="A5" s="241" t="s">
        <v>292</v>
      </c>
      <c r="B5" s="241"/>
      <c r="C5" s="241"/>
      <c r="D5" s="241"/>
      <c r="E5" s="241"/>
      <c r="F5" s="241"/>
    </row>
    <row r="6" spans="1:6" x14ac:dyDescent="0.5">
      <c r="A6" s="241" t="s">
        <v>295</v>
      </c>
      <c r="B6" s="241"/>
      <c r="C6" s="241"/>
      <c r="D6" s="241"/>
      <c r="E6" s="241"/>
      <c r="F6" s="241"/>
    </row>
    <row r="7" spans="1:6" ht="9.9499999999999993" customHeight="1" x14ac:dyDescent="0.5">
      <c r="A7" s="73"/>
      <c r="B7" s="73"/>
      <c r="C7" s="73"/>
      <c r="D7" s="73"/>
    </row>
    <row r="8" spans="1:6" x14ac:dyDescent="0.5">
      <c r="A8" s="242" t="s">
        <v>133</v>
      </c>
      <c r="B8" s="242" t="s">
        <v>134</v>
      </c>
      <c r="C8" s="74" t="s">
        <v>145</v>
      </c>
      <c r="D8" s="74" t="s">
        <v>137</v>
      </c>
      <c r="E8" s="74" t="s">
        <v>139</v>
      </c>
      <c r="F8" s="74" t="s">
        <v>142</v>
      </c>
    </row>
    <row r="9" spans="1:6" ht="27" customHeight="1" x14ac:dyDescent="0.5">
      <c r="A9" s="243"/>
      <c r="B9" s="243"/>
      <c r="C9" s="76" t="s">
        <v>136</v>
      </c>
      <c r="D9" s="76" t="s">
        <v>138</v>
      </c>
      <c r="E9" s="76" t="s">
        <v>136</v>
      </c>
      <c r="F9" s="76" t="s">
        <v>140</v>
      </c>
    </row>
    <row r="10" spans="1:6" ht="60.75" customHeight="1" x14ac:dyDescent="0.5">
      <c r="A10" s="96">
        <v>1</v>
      </c>
      <c r="B10" s="97" t="s">
        <v>151</v>
      </c>
      <c r="C10" s="98">
        <v>240</v>
      </c>
      <c r="D10" s="98">
        <v>230</v>
      </c>
      <c r="E10" s="92">
        <f>D10*C10</f>
        <v>55200</v>
      </c>
      <c r="F10" s="94">
        <f>E10/82800</f>
        <v>0.66666666666666663</v>
      </c>
    </row>
    <row r="11" spans="1:6" ht="69.75" customHeight="1" x14ac:dyDescent="0.5">
      <c r="A11" s="99">
        <v>2</v>
      </c>
      <c r="B11" s="100" t="s">
        <v>180</v>
      </c>
      <c r="C11" s="101">
        <v>720</v>
      </c>
      <c r="D11" s="101">
        <v>10</v>
      </c>
      <c r="E11" s="83">
        <f>D11*C11</f>
        <v>7200</v>
      </c>
      <c r="F11" s="84">
        <f>E11/82800</f>
        <v>8.6956521739130432E-2</v>
      </c>
    </row>
    <row r="12" spans="1:6" ht="43.5" x14ac:dyDescent="0.5">
      <c r="A12" s="99">
        <v>3</v>
      </c>
      <c r="B12" s="100" t="s">
        <v>152</v>
      </c>
      <c r="C12" s="101">
        <v>720</v>
      </c>
      <c r="D12" s="101">
        <v>6</v>
      </c>
      <c r="E12" s="83">
        <f t="shared" ref="E12:E39" si="0">D12*C12</f>
        <v>4320</v>
      </c>
      <c r="F12" s="84">
        <f t="shared" ref="F12:F39" si="1">E12/82800</f>
        <v>5.2173913043478258E-2</v>
      </c>
    </row>
    <row r="13" spans="1:6" ht="43.5" x14ac:dyDescent="0.5">
      <c r="A13" s="99">
        <v>4</v>
      </c>
      <c r="B13" s="100" t="s">
        <v>153</v>
      </c>
      <c r="C13" s="102">
        <v>10</v>
      </c>
      <c r="D13" s="102">
        <v>646</v>
      </c>
      <c r="E13" s="83">
        <f t="shared" si="0"/>
        <v>6460</v>
      </c>
      <c r="F13" s="84">
        <f t="shared" si="1"/>
        <v>7.8019323671497581E-2</v>
      </c>
    </row>
    <row r="14" spans="1:6" x14ac:dyDescent="0.5">
      <c r="A14" s="99">
        <v>5</v>
      </c>
      <c r="B14" s="100" t="s">
        <v>154</v>
      </c>
      <c r="C14" s="102">
        <v>30</v>
      </c>
      <c r="D14" s="102">
        <v>195</v>
      </c>
      <c r="E14" s="83">
        <f t="shared" si="0"/>
        <v>5850</v>
      </c>
      <c r="F14" s="84">
        <f t="shared" si="1"/>
        <v>7.0652173913043473E-2</v>
      </c>
    </row>
    <row r="15" spans="1:6" x14ac:dyDescent="0.5">
      <c r="A15" s="99">
        <v>6</v>
      </c>
      <c r="B15" s="100" t="s">
        <v>155</v>
      </c>
      <c r="C15" s="101">
        <v>1800</v>
      </c>
      <c r="D15" s="101">
        <v>1</v>
      </c>
      <c r="E15" s="83">
        <f t="shared" si="0"/>
        <v>1800</v>
      </c>
      <c r="F15" s="84">
        <f t="shared" si="1"/>
        <v>2.1739130434782608E-2</v>
      </c>
    </row>
    <row r="16" spans="1:6" ht="48.75" customHeight="1" x14ac:dyDescent="0.5">
      <c r="A16" s="99">
        <v>7</v>
      </c>
      <c r="B16" s="100" t="s">
        <v>156</v>
      </c>
      <c r="C16" s="101">
        <v>30</v>
      </c>
      <c r="D16" s="101">
        <v>195</v>
      </c>
      <c r="E16" s="83">
        <f t="shared" si="0"/>
        <v>5850</v>
      </c>
      <c r="F16" s="84">
        <f t="shared" si="1"/>
        <v>7.0652173913043473E-2</v>
      </c>
    </row>
    <row r="17" spans="1:6" ht="48" customHeight="1" x14ac:dyDescent="0.5">
      <c r="A17" s="99">
        <v>8</v>
      </c>
      <c r="B17" s="100" t="s">
        <v>157</v>
      </c>
      <c r="C17" s="101">
        <v>10</v>
      </c>
      <c r="D17" s="101">
        <v>60</v>
      </c>
      <c r="E17" s="83">
        <f t="shared" si="0"/>
        <v>600</v>
      </c>
      <c r="F17" s="84">
        <f t="shared" si="1"/>
        <v>7.246376811594203E-3</v>
      </c>
    </row>
    <row r="18" spans="1:6" ht="68.25" customHeight="1" x14ac:dyDescent="0.5">
      <c r="A18" s="99">
        <v>9</v>
      </c>
      <c r="B18" s="100" t="s">
        <v>158</v>
      </c>
      <c r="C18" s="101">
        <v>1800</v>
      </c>
      <c r="D18" s="101">
        <v>4</v>
      </c>
      <c r="E18" s="83">
        <f t="shared" si="0"/>
        <v>7200</v>
      </c>
      <c r="F18" s="84">
        <f t="shared" si="1"/>
        <v>8.6956521739130432E-2</v>
      </c>
    </row>
    <row r="19" spans="1:6" ht="43.5" x14ac:dyDescent="0.5">
      <c r="A19" s="99">
        <v>10</v>
      </c>
      <c r="B19" s="100" t="s">
        <v>159</v>
      </c>
      <c r="C19" s="101">
        <v>60</v>
      </c>
      <c r="D19" s="101">
        <v>50</v>
      </c>
      <c r="E19" s="83">
        <f t="shared" si="0"/>
        <v>3000</v>
      </c>
      <c r="F19" s="84">
        <f t="shared" si="1"/>
        <v>3.6231884057971016E-2</v>
      </c>
    </row>
    <row r="20" spans="1:6" ht="43.5" customHeight="1" x14ac:dyDescent="0.5">
      <c r="A20" s="99">
        <v>11</v>
      </c>
      <c r="B20" s="100" t="s">
        <v>160</v>
      </c>
      <c r="C20" s="101">
        <v>360</v>
      </c>
      <c r="D20" s="101">
        <v>10</v>
      </c>
      <c r="E20" s="83">
        <f t="shared" si="0"/>
        <v>3600</v>
      </c>
      <c r="F20" s="84">
        <f t="shared" si="1"/>
        <v>4.3478260869565216E-2</v>
      </c>
    </row>
    <row r="21" spans="1:6" ht="43.5" x14ac:dyDescent="0.5">
      <c r="A21" s="99">
        <v>12</v>
      </c>
      <c r="B21" s="100" t="s">
        <v>161</v>
      </c>
      <c r="C21" s="101">
        <v>1800</v>
      </c>
      <c r="D21" s="101">
        <v>2</v>
      </c>
      <c r="E21" s="83">
        <f t="shared" si="0"/>
        <v>3600</v>
      </c>
      <c r="F21" s="84">
        <f t="shared" si="1"/>
        <v>4.3478260869565216E-2</v>
      </c>
    </row>
    <row r="22" spans="1:6" ht="47.25" customHeight="1" x14ac:dyDescent="0.5">
      <c r="A22" s="99">
        <v>13</v>
      </c>
      <c r="B22" s="100" t="s">
        <v>181</v>
      </c>
      <c r="C22" s="102">
        <v>30</v>
      </c>
      <c r="D22" s="102">
        <v>19</v>
      </c>
      <c r="E22" s="83">
        <f t="shared" si="0"/>
        <v>570</v>
      </c>
      <c r="F22" s="84">
        <f t="shared" si="1"/>
        <v>6.8840579710144926E-3</v>
      </c>
    </row>
    <row r="23" spans="1:6" ht="23.25" customHeight="1" x14ac:dyDescent="0.5">
      <c r="A23" s="105">
        <v>14</v>
      </c>
      <c r="B23" s="118" t="s">
        <v>162</v>
      </c>
      <c r="C23" s="107">
        <v>3600</v>
      </c>
      <c r="D23" s="107">
        <v>1</v>
      </c>
      <c r="E23" s="93">
        <f t="shared" si="0"/>
        <v>3600</v>
      </c>
      <c r="F23" s="95">
        <f t="shared" si="1"/>
        <v>4.3478260869565216E-2</v>
      </c>
    </row>
    <row r="24" spans="1:6" x14ac:dyDescent="0.5">
      <c r="A24" s="242" t="s">
        <v>133</v>
      </c>
      <c r="B24" s="242" t="s">
        <v>134</v>
      </c>
      <c r="C24" s="74" t="s">
        <v>145</v>
      </c>
      <c r="D24" s="74" t="s">
        <v>137</v>
      </c>
      <c r="E24" s="74" t="s">
        <v>139</v>
      </c>
      <c r="F24" s="74" t="s">
        <v>142</v>
      </c>
    </row>
    <row r="25" spans="1:6" ht="27" customHeight="1" x14ac:dyDescent="0.5">
      <c r="A25" s="243"/>
      <c r="B25" s="243"/>
      <c r="C25" s="76" t="s">
        <v>136</v>
      </c>
      <c r="D25" s="76" t="s">
        <v>138</v>
      </c>
      <c r="E25" s="76" t="s">
        <v>136</v>
      </c>
      <c r="F25" s="76" t="s">
        <v>140</v>
      </c>
    </row>
    <row r="26" spans="1:6" ht="46.5" customHeight="1" x14ac:dyDescent="0.5">
      <c r="A26" s="96">
        <v>15</v>
      </c>
      <c r="B26" s="222" t="s">
        <v>163</v>
      </c>
      <c r="C26" s="98">
        <v>1080</v>
      </c>
      <c r="D26" s="98">
        <v>2</v>
      </c>
      <c r="E26" s="92">
        <f t="shared" si="0"/>
        <v>2160</v>
      </c>
      <c r="F26" s="94">
        <f t="shared" si="1"/>
        <v>2.6086956521739129E-2</v>
      </c>
    </row>
    <row r="27" spans="1:6" ht="21.75" customHeight="1" x14ac:dyDescent="0.5">
      <c r="A27" s="99">
        <v>16</v>
      </c>
      <c r="B27" s="223" t="s">
        <v>164</v>
      </c>
      <c r="C27" s="102">
        <v>300</v>
      </c>
      <c r="D27" s="102">
        <v>4</v>
      </c>
      <c r="E27" s="83">
        <f t="shared" si="0"/>
        <v>1200</v>
      </c>
      <c r="F27" s="84">
        <f t="shared" si="1"/>
        <v>1.4492753623188406E-2</v>
      </c>
    </row>
    <row r="28" spans="1:6" x14ac:dyDescent="0.5">
      <c r="A28" s="99">
        <v>17</v>
      </c>
      <c r="B28" s="223" t="s">
        <v>165</v>
      </c>
      <c r="C28" s="102">
        <v>3600</v>
      </c>
      <c r="D28" s="102">
        <v>2</v>
      </c>
      <c r="E28" s="83">
        <f t="shared" si="0"/>
        <v>7200</v>
      </c>
      <c r="F28" s="84">
        <f t="shared" si="1"/>
        <v>8.6956521739130432E-2</v>
      </c>
    </row>
    <row r="29" spans="1:6" x14ac:dyDescent="0.5">
      <c r="A29" s="99">
        <v>18</v>
      </c>
      <c r="B29" s="223" t="s">
        <v>166</v>
      </c>
      <c r="C29" s="102">
        <v>1800</v>
      </c>
      <c r="D29" s="102">
        <v>1</v>
      </c>
      <c r="E29" s="83">
        <f t="shared" ref="E29" si="2">D29*C29</f>
        <v>1800</v>
      </c>
      <c r="F29" s="84">
        <f t="shared" ref="F29" si="3">E29/82800</f>
        <v>2.1739130434782608E-2</v>
      </c>
    </row>
    <row r="30" spans="1:6" x14ac:dyDescent="0.5">
      <c r="A30" s="99">
        <v>19</v>
      </c>
      <c r="B30" s="223" t="s">
        <v>167</v>
      </c>
      <c r="C30" s="102">
        <v>15</v>
      </c>
      <c r="D30" s="102">
        <v>80</v>
      </c>
      <c r="E30" s="83">
        <f t="shared" si="0"/>
        <v>1200</v>
      </c>
      <c r="F30" s="84">
        <f t="shared" si="1"/>
        <v>1.4492753623188406E-2</v>
      </c>
    </row>
    <row r="31" spans="1:6" x14ac:dyDescent="0.5">
      <c r="A31" s="99">
        <v>20</v>
      </c>
      <c r="B31" s="223" t="s">
        <v>168</v>
      </c>
      <c r="C31" s="102">
        <v>120</v>
      </c>
      <c r="D31" s="102">
        <v>6</v>
      </c>
      <c r="E31" s="83">
        <f t="shared" ref="E31" si="4">D31*C31</f>
        <v>720</v>
      </c>
      <c r="F31" s="84">
        <f t="shared" ref="F31" si="5">E31/82800</f>
        <v>8.6956521739130436E-3</v>
      </c>
    </row>
    <row r="32" spans="1:6" ht="75.75" customHeight="1" x14ac:dyDescent="0.5">
      <c r="A32" s="99">
        <v>21</v>
      </c>
      <c r="B32" s="223" t="s">
        <v>169</v>
      </c>
      <c r="C32" s="102">
        <v>3600</v>
      </c>
      <c r="D32" s="102">
        <v>2</v>
      </c>
      <c r="E32" s="83">
        <f t="shared" si="0"/>
        <v>7200</v>
      </c>
      <c r="F32" s="84">
        <f t="shared" si="1"/>
        <v>8.6956521739130432E-2</v>
      </c>
    </row>
    <row r="33" spans="1:6" ht="72" customHeight="1" x14ac:dyDescent="0.5">
      <c r="A33" s="99">
        <v>22</v>
      </c>
      <c r="B33" s="223" t="s">
        <v>170</v>
      </c>
      <c r="C33" s="102">
        <v>30</v>
      </c>
      <c r="D33" s="102">
        <v>100</v>
      </c>
      <c r="E33" s="83">
        <f t="shared" si="0"/>
        <v>3000</v>
      </c>
      <c r="F33" s="84">
        <f t="shared" si="1"/>
        <v>3.6231884057971016E-2</v>
      </c>
    </row>
    <row r="34" spans="1:6" ht="21.75" customHeight="1" x14ac:dyDescent="0.5">
      <c r="A34" s="99">
        <v>23</v>
      </c>
      <c r="B34" s="223" t="s">
        <v>171</v>
      </c>
      <c r="C34" s="102">
        <v>7200</v>
      </c>
      <c r="D34" s="102">
        <v>1</v>
      </c>
      <c r="E34" s="83">
        <f t="shared" ref="E34" si="6">D34*C34</f>
        <v>7200</v>
      </c>
      <c r="F34" s="84">
        <f t="shared" ref="F34" si="7">E34/82800</f>
        <v>8.6956521739130432E-2</v>
      </c>
    </row>
    <row r="35" spans="1:6" ht="43.5" x14ac:dyDescent="0.5">
      <c r="A35" s="99">
        <v>24</v>
      </c>
      <c r="B35" s="223" t="s">
        <v>172</v>
      </c>
      <c r="C35" s="102">
        <v>3600</v>
      </c>
      <c r="D35" s="102">
        <v>2</v>
      </c>
      <c r="E35" s="83">
        <f t="shared" si="0"/>
        <v>7200</v>
      </c>
      <c r="F35" s="84">
        <f t="shared" si="1"/>
        <v>8.6956521739130432E-2</v>
      </c>
    </row>
    <row r="36" spans="1:6" ht="54" customHeight="1" x14ac:dyDescent="0.5">
      <c r="A36" s="99">
        <v>25</v>
      </c>
      <c r="B36" s="223" t="s">
        <v>173</v>
      </c>
      <c r="C36" s="102">
        <v>60</v>
      </c>
      <c r="D36" s="102">
        <v>10</v>
      </c>
      <c r="E36" s="83">
        <f t="shared" si="0"/>
        <v>600</v>
      </c>
      <c r="F36" s="84">
        <f t="shared" si="1"/>
        <v>7.246376811594203E-3</v>
      </c>
    </row>
    <row r="37" spans="1:6" x14ac:dyDescent="0.5">
      <c r="A37" s="99">
        <v>26</v>
      </c>
      <c r="B37" s="223" t="s">
        <v>174</v>
      </c>
      <c r="C37" s="102">
        <v>3600</v>
      </c>
      <c r="D37" s="102">
        <v>1</v>
      </c>
      <c r="E37" s="83">
        <f t="shared" si="0"/>
        <v>3600</v>
      </c>
      <c r="F37" s="84">
        <f t="shared" si="1"/>
        <v>4.3478260869565216E-2</v>
      </c>
    </row>
    <row r="38" spans="1:6" ht="51.75" customHeight="1" x14ac:dyDescent="0.5">
      <c r="A38" s="99">
        <v>27</v>
      </c>
      <c r="B38" s="223" t="s">
        <v>175</v>
      </c>
      <c r="C38" s="102">
        <v>60</v>
      </c>
      <c r="D38" s="102">
        <v>10</v>
      </c>
      <c r="E38" s="83">
        <f t="shared" si="0"/>
        <v>600</v>
      </c>
      <c r="F38" s="84">
        <f t="shared" si="1"/>
        <v>7.246376811594203E-3</v>
      </c>
    </row>
    <row r="39" spans="1:6" ht="53.25" customHeight="1" x14ac:dyDescent="0.5">
      <c r="A39" s="99">
        <v>28</v>
      </c>
      <c r="B39" s="223" t="s">
        <v>176</v>
      </c>
      <c r="C39" s="102">
        <v>10</v>
      </c>
      <c r="D39" s="102">
        <v>60</v>
      </c>
      <c r="E39" s="83">
        <f t="shared" si="0"/>
        <v>600</v>
      </c>
      <c r="F39" s="84">
        <f t="shared" si="1"/>
        <v>7.246376811594203E-3</v>
      </c>
    </row>
    <row r="40" spans="1:6" x14ac:dyDescent="0.5">
      <c r="A40" s="99">
        <v>29</v>
      </c>
      <c r="B40" s="224" t="s">
        <v>177</v>
      </c>
      <c r="C40" s="102"/>
      <c r="D40" s="102"/>
      <c r="E40" s="83"/>
      <c r="F40" s="84"/>
    </row>
    <row r="41" spans="1:6" ht="26.25" customHeight="1" x14ac:dyDescent="0.5">
      <c r="A41" s="99"/>
      <c r="B41" s="224" t="s">
        <v>182</v>
      </c>
      <c r="C41" s="102">
        <v>30</v>
      </c>
      <c r="D41" s="102">
        <v>44</v>
      </c>
      <c r="E41" s="83">
        <f t="shared" ref="E41:E62" si="8">D41*C41</f>
        <v>1320</v>
      </c>
      <c r="F41" s="84">
        <f t="shared" ref="F41:F62" si="9">E41/82800</f>
        <v>1.5942028985507246E-2</v>
      </c>
    </row>
    <row r="42" spans="1:6" x14ac:dyDescent="0.5">
      <c r="A42" s="99">
        <v>30</v>
      </c>
      <c r="B42" s="224" t="s">
        <v>178</v>
      </c>
      <c r="C42" s="102"/>
      <c r="D42" s="102"/>
      <c r="E42" s="83"/>
      <c r="F42" s="84"/>
    </row>
    <row r="43" spans="1:6" x14ac:dyDescent="0.5">
      <c r="A43" s="99"/>
      <c r="B43" s="224" t="s">
        <v>183</v>
      </c>
      <c r="C43" s="102">
        <v>30</v>
      </c>
      <c r="D43" s="102">
        <v>225</v>
      </c>
      <c r="E43" s="83">
        <f t="shared" si="8"/>
        <v>6750</v>
      </c>
      <c r="F43" s="84">
        <f t="shared" si="9"/>
        <v>8.1521739130434784E-2</v>
      </c>
    </row>
    <row r="44" spans="1:6" x14ac:dyDescent="0.5">
      <c r="A44" s="99"/>
      <c r="B44" s="224" t="s">
        <v>184</v>
      </c>
      <c r="C44" s="102">
        <v>5</v>
      </c>
      <c r="D44" s="102">
        <v>225</v>
      </c>
      <c r="E44" s="83">
        <f t="shared" si="8"/>
        <v>1125</v>
      </c>
      <c r="F44" s="84">
        <f t="shared" si="9"/>
        <v>1.358695652173913E-2</v>
      </c>
    </row>
    <row r="45" spans="1:6" x14ac:dyDescent="0.5">
      <c r="A45" s="99"/>
      <c r="B45" s="224" t="s">
        <v>185</v>
      </c>
      <c r="C45" s="102">
        <v>5</v>
      </c>
      <c r="D45" s="102">
        <v>225</v>
      </c>
      <c r="E45" s="83">
        <f t="shared" ref="E45:E52" si="10">D45*C45</f>
        <v>1125</v>
      </c>
      <c r="F45" s="84">
        <f t="shared" ref="F45:F52" si="11">E45/82800</f>
        <v>1.358695652173913E-2</v>
      </c>
    </row>
    <row r="46" spans="1:6" x14ac:dyDescent="0.5">
      <c r="A46" s="99">
        <v>31</v>
      </c>
      <c r="B46" s="224" t="s">
        <v>179</v>
      </c>
      <c r="C46" s="102"/>
      <c r="D46" s="102"/>
      <c r="E46" s="83"/>
      <c r="F46" s="84"/>
    </row>
    <row r="47" spans="1:6" x14ac:dyDescent="0.5">
      <c r="A47" s="99"/>
      <c r="B47" s="224" t="s">
        <v>186</v>
      </c>
      <c r="C47" s="102">
        <v>6</v>
      </c>
      <c r="D47" s="102">
        <v>249</v>
      </c>
      <c r="E47" s="83">
        <f t="shared" si="10"/>
        <v>1494</v>
      </c>
      <c r="F47" s="84">
        <f t="shared" si="11"/>
        <v>1.8043478260869564E-2</v>
      </c>
    </row>
    <row r="48" spans="1:6" ht="34.5" customHeight="1" x14ac:dyDescent="0.5">
      <c r="A48" s="105"/>
      <c r="B48" s="225" t="s">
        <v>189</v>
      </c>
      <c r="C48" s="107">
        <v>10</v>
      </c>
      <c r="D48" s="107">
        <v>397</v>
      </c>
      <c r="E48" s="93">
        <f>D48*C48</f>
        <v>3970</v>
      </c>
      <c r="F48" s="95">
        <f>E48/82800</f>
        <v>4.7946859903381642E-2</v>
      </c>
    </row>
    <row r="49" spans="1:6" x14ac:dyDescent="0.5">
      <c r="A49" s="242" t="s">
        <v>133</v>
      </c>
      <c r="B49" s="246" t="s">
        <v>134</v>
      </c>
      <c r="C49" s="74" t="s">
        <v>145</v>
      </c>
      <c r="D49" s="74" t="s">
        <v>137</v>
      </c>
      <c r="E49" s="74" t="s">
        <v>139</v>
      </c>
      <c r="F49" s="74" t="s">
        <v>142</v>
      </c>
    </row>
    <row r="50" spans="1:6" x14ac:dyDescent="0.5">
      <c r="A50" s="243"/>
      <c r="B50" s="247"/>
      <c r="C50" s="76" t="s">
        <v>136</v>
      </c>
      <c r="D50" s="76" t="s">
        <v>138</v>
      </c>
      <c r="E50" s="76" t="s">
        <v>136</v>
      </c>
      <c r="F50" s="76" t="s">
        <v>140</v>
      </c>
    </row>
    <row r="51" spans="1:6" ht="43.5" x14ac:dyDescent="0.5">
      <c r="A51" s="96"/>
      <c r="B51" s="97" t="s">
        <v>187</v>
      </c>
      <c r="C51" s="221">
        <v>10</v>
      </c>
      <c r="D51" s="221">
        <v>646</v>
      </c>
      <c r="E51" s="92">
        <f>D51*C51</f>
        <v>6460</v>
      </c>
      <c r="F51" s="94">
        <f>E51/82800</f>
        <v>7.8019323671497581E-2</v>
      </c>
    </row>
    <row r="52" spans="1:6" x14ac:dyDescent="0.5">
      <c r="A52" s="99"/>
      <c r="B52" s="103" t="s">
        <v>188</v>
      </c>
      <c r="C52" s="102">
        <v>30</v>
      </c>
      <c r="D52" s="102">
        <v>397</v>
      </c>
      <c r="E52" s="83">
        <f t="shared" si="10"/>
        <v>11910</v>
      </c>
      <c r="F52" s="84">
        <f t="shared" si="11"/>
        <v>0.14384057971014494</v>
      </c>
    </row>
    <row r="53" spans="1:6" ht="21.75" customHeight="1" x14ac:dyDescent="0.5">
      <c r="A53" s="99"/>
      <c r="B53" s="103" t="s">
        <v>190</v>
      </c>
      <c r="C53" s="102">
        <v>60</v>
      </c>
      <c r="D53" s="102">
        <v>89</v>
      </c>
      <c r="E53" s="83">
        <f t="shared" si="8"/>
        <v>5340</v>
      </c>
      <c r="F53" s="84">
        <f t="shared" si="9"/>
        <v>6.4492753623188404E-2</v>
      </c>
    </row>
    <row r="54" spans="1:6" ht="43.5" x14ac:dyDescent="0.5">
      <c r="A54" s="99"/>
      <c r="B54" s="103" t="s">
        <v>191</v>
      </c>
      <c r="C54" s="102">
        <v>5</v>
      </c>
      <c r="D54" s="102">
        <v>50</v>
      </c>
      <c r="E54" s="83">
        <f t="shared" si="8"/>
        <v>250</v>
      </c>
      <c r="F54" s="84">
        <f t="shared" si="9"/>
        <v>3.0193236714975845E-3</v>
      </c>
    </row>
    <row r="55" spans="1:6" ht="43.5" x14ac:dyDescent="0.5">
      <c r="A55" s="99"/>
      <c r="B55" s="103" t="s">
        <v>192</v>
      </c>
      <c r="C55" s="102">
        <v>45</v>
      </c>
      <c r="D55" s="102">
        <v>20</v>
      </c>
      <c r="E55" s="83">
        <f t="shared" ref="E55" si="12">D55*C55</f>
        <v>900</v>
      </c>
      <c r="F55" s="84">
        <f t="shared" ref="F55" si="13">E55/82800</f>
        <v>1.0869565217391304E-2</v>
      </c>
    </row>
    <row r="56" spans="1:6" x14ac:dyDescent="0.5">
      <c r="A56" s="99"/>
      <c r="B56" s="104" t="s">
        <v>193</v>
      </c>
      <c r="C56" s="102">
        <v>90</v>
      </c>
      <c r="D56" s="102">
        <v>4</v>
      </c>
      <c r="E56" s="83">
        <f t="shared" si="8"/>
        <v>360</v>
      </c>
      <c r="F56" s="84">
        <f t="shared" si="9"/>
        <v>4.3478260869565218E-3</v>
      </c>
    </row>
    <row r="57" spans="1:6" x14ac:dyDescent="0.5">
      <c r="A57" s="99"/>
      <c r="B57" s="103" t="s">
        <v>194</v>
      </c>
      <c r="C57" s="102">
        <v>90</v>
      </c>
      <c r="D57" s="102">
        <v>4</v>
      </c>
      <c r="E57" s="83">
        <f t="shared" si="8"/>
        <v>360</v>
      </c>
      <c r="F57" s="84">
        <f t="shared" si="9"/>
        <v>4.3478260869565218E-3</v>
      </c>
    </row>
    <row r="58" spans="1:6" x14ac:dyDescent="0.5">
      <c r="A58" s="99"/>
      <c r="B58" s="103" t="s">
        <v>195</v>
      </c>
      <c r="C58" s="102">
        <v>360</v>
      </c>
      <c r="D58" s="102">
        <v>4</v>
      </c>
      <c r="E58" s="83">
        <f t="shared" si="8"/>
        <v>1440</v>
      </c>
      <c r="F58" s="84">
        <f t="shared" si="9"/>
        <v>1.7391304347826087E-2</v>
      </c>
    </row>
    <row r="59" spans="1:6" x14ac:dyDescent="0.5">
      <c r="A59" s="99"/>
      <c r="B59" s="103" t="s">
        <v>196</v>
      </c>
      <c r="C59" s="102">
        <v>60</v>
      </c>
      <c r="D59" s="102">
        <v>10</v>
      </c>
      <c r="E59" s="83">
        <f t="shared" ref="E59" si="14">D59*C59</f>
        <v>600</v>
      </c>
      <c r="F59" s="84">
        <f t="shared" ref="F59" si="15">E59/82800</f>
        <v>7.246376811594203E-3</v>
      </c>
    </row>
    <row r="60" spans="1:6" ht="43.5" x14ac:dyDescent="0.5">
      <c r="A60" s="99"/>
      <c r="B60" s="100" t="s">
        <v>197</v>
      </c>
      <c r="C60" s="102">
        <v>15</v>
      </c>
      <c r="D60" s="102">
        <v>397</v>
      </c>
      <c r="E60" s="83">
        <f t="shared" si="8"/>
        <v>5955</v>
      </c>
      <c r="F60" s="84">
        <f t="shared" si="9"/>
        <v>7.192028985507247E-2</v>
      </c>
    </row>
    <row r="61" spans="1:6" ht="43.5" x14ac:dyDescent="0.5">
      <c r="A61" s="99"/>
      <c r="B61" s="103" t="s">
        <v>198</v>
      </c>
      <c r="C61" s="102">
        <v>10</v>
      </c>
      <c r="D61" s="102">
        <v>30</v>
      </c>
      <c r="E61" s="83">
        <f t="shared" si="8"/>
        <v>300</v>
      </c>
      <c r="F61" s="84">
        <f t="shared" si="9"/>
        <v>3.6231884057971015E-3</v>
      </c>
    </row>
    <row r="62" spans="1:6" ht="43.5" x14ac:dyDescent="0.5">
      <c r="A62" s="105"/>
      <c r="B62" s="106" t="s">
        <v>199</v>
      </c>
      <c r="C62" s="107">
        <v>10</v>
      </c>
      <c r="D62" s="107">
        <v>10</v>
      </c>
      <c r="E62" s="93">
        <f t="shared" si="8"/>
        <v>100</v>
      </c>
      <c r="F62" s="95">
        <f t="shared" si="9"/>
        <v>1.2077294685990338E-3</v>
      </c>
    </row>
    <row r="63" spans="1:6" x14ac:dyDescent="0.5">
      <c r="A63" s="91"/>
      <c r="B63" s="86" t="s">
        <v>8</v>
      </c>
      <c r="C63" s="87"/>
      <c r="D63" s="88"/>
      <c r="E63" s="89">
        <f>SUM(E10:E62)</f>
        <v>202889</v>
      </c>
      <c r="F63" s="90">
        <f>SUM(F10:F62)</f>
        <v>2.4503502415458929</v>
      </c>
    </row>
    <row r="66" spans="2:6" x14ac:dyDescent="0.5">
      <c r="B66" s="77" t="s">
        <v>146</v>
      </c>
    </row>
    <row r="67" spans="2:6" x14ac:dyDescent="0.5">
      <c r="B67" s="72" t="s">
        <v>200</v>
      </c>
      <c r="D67" s="72" t="s">
        <v>147</v>
      </c>
      <c r="F67" s="78"/>
    </row>
    <row r="68" spans="2:6" x14ac:dyDescent="0.5">
      <c r="B68" s="72" t="s">
        <v>239</v>
      </c>
      <c r="D68" s="72" t="s">
        <v>148</v>
      </c>
      <c r="F68" s="78"/>
    </row>
    <row r="69" spans="2:6" x14ac:dyDescent="0.5">
      <c r="B69" s="72" t="s">
        <v>240</v>
      </c>
      <c r="D69" s="72" t="s">
        <v>148</v>
      </c>
    </row>
    <row r="70" spans="2:6" x14ac:dyDescent="0.5">
      <c r="B70" s="72" t="s">
        <v>241</v>
      </c>
      <c r="D70" s="72" t="s">
        <v>148</v>
      </c>
    </row>
  </sheetData>
  <mergeCells count="12">
    <mergeCell ref="A1:F1"/>
    <mergeCell ref="A2:F2"/>
    <mergeCell ref="A3:F3"/>
    <mergeCell ref="A4:F4"/>
    <mergeCell ref="A5:F5"/>
    <mergeCell ref="A49:A50"/>
    <mergeCell ref="B49:B50"/>
    <mergeCell ref="A24:A25"/>
    <mergeCell ref="B24:B25"/>
    <mergeCell ref="A6:F6"/>
    <mergeCell ref="A8:A9"/>
    <mergeCell ref="B8:B9"/>
  </mergeCells>
  <pageMargins left="0.51181102362204722" right="0.11811023622047245" top="0.74803149606299213" bottom="0.55118110236220474" header="0.31496062992125984" footer="0.31496062992125984"/>
  <pageSetup paperSize="9" scale="90" orientation="portrait" r:id="rId1"/>
  <headerFooter>
    <oddHeader>&amp;C&amp;"TH NiramitIT๙,ธรรมดา"&amp;14&amp;P/&amp;N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4" workbookViewId="0">
      <selection activeCell="F10" sqref="F10"/>
    </sheetView>
  </sheetViews>
  <sheetFormatPr defaultColWidth="9" defaultRowHeight="21.75" x14ac:dyDescent="0.5"/>
  <cols>
    <col min="1" max="1" width="5.75" style="72" customWidth="1"/>
    <col min="2" max="2" width="38.375" style="72" customWidth="1"/>
    <col min="3" max="3" width="14.375" style="72" customWidth="1"/>
    <col min="4" max="6" width="12.375" style="72" customWidth="1"/>
    <col min="7" max="16384" width="9" style="72"/>
  </cols>
  <sheetData>
    <row r="1" spans="1:6" x14ac:dyDescent="0.5">
      <c r="A1" s="240" t="s">
        <v>131</v>
      </c>
      <c r="B1" s="240"/>
      <c r="C1" s="240"/>
      <c r="D1" s="240"/>
      <c r="E1" s="240"/>
      <c r="F1" s="240"/>
    </row>
    <row r="2" spans="1:6" x14ac:dyDescent="0.5">
      <c r="A2" s="241" t="s">
        <v>203</v>
      </c>
      <c r="B2" s="241"/>
      <c r="C2" s="241"/>
      <c r="D2" s="241"/>
      <c r="E2" s="241"/>
      <c r="F2" s="241"/>
    </row>
    <row r="3" spans="1:6" x14ac:dyDescent="0.5">
      <c r="A3" s="241" t="s">
        <v>132</v>
      </c>
      <c r="B3" s="241"/>
      <c r="C3" s="241"/>
      <c r="D3" s="241"/>
      <c r="E3" s="241"/>
      <c r="F3" s="241"/>
    </row>
    <row r="4" spans="1:6" x14ac:dyDescent="0.5">
      <c r="A4" s="241" t="s">
        <v>375</v>
      </c>
      <c r="B4" s="241"/>
      <c r="C4" s="241"/>
      <c r="D4" s="241"/>
      <c r="E4" s="241"/>
      <c r="F4" s="241"/>
    </row>
    <row r="5" spans="1:6" x14ac:dyDescent="0.5">
      <c r="A5" s="241" t="s">
        <v>341</v>
      </c>
      <c r="B5" s="241"/>
      <c r="C5" s="241"/>
      <c r="D5" s="241"/>
      <c r="E5" s="241"/>
      <c r="F5" s="241"/>
    </row>
    <row r="6" spans="1:6" x14ac:dyDescent="0.5">
      <c r="A6" s="241" t="s">
        <v>376</v>
      </c>
      <c r="B6" s="241"/>
      <c r="C6" s="241"/>
      <c r="D6" s="241"/>
      <c r="E6" s="241"/>
      <c r="F6" s="241"/>
    </row>
    <row r="7" spans="1:6" ht="9.9499999999999993" customHeight="1" x14ac:dyDescent="0.5">
      <c r="A7" s="73"/>
      <c r="B7" s="73"/>
      <c r="C7" s="73"/>
      <c r="D7" s="73"/>
    </row>
    <row r="8" spans="1:6" x14ac:dyDescent="0.5">
      <c r="A8" s="242" t="s">
        <v>133</v>
      </c>
      <c r="B8" s="242" t="s">
        <v>134</v>
      </c>
      <c r="C8" s="74" t="s">
        <v>145</v>
      </c>
      <c r="D8" s="74" t="s">
        <v>137</v>
      </c>
      <c r="E8" s="74" t="s">
        <v>139</v>
      </c>
      <c r="F8" s="74" t="s">
        <v>142</v>
      </c>
    </row>
    <row r="9" spans="1:6" x14ac:dyDescent="0.5">
      <c r="A9" s="243"/>
      <c r="B9" s="243"/>
      <c r="C9" s="76" t="s">
        <v>136</v>
      </c>
      <c r="D9" s="76" t="s">
        <v>138</v>
      </c>
      <c r="E9" s="76" t="s">
        <v>136</v>
      </c>
      <c r="F9" s="76" t="s">
        <v>140</v>
      </c>
    </row>
    <row r="10" spans="1:6" ht="87" x14ac:dyDescent="0.5">
      <c r="A10" s="159">
        <v>1</v>
      </c>
      <c r="B10" s="160" t="s">
        <v>296</v>
      </c>
      <c r="C10" s="161">
        <v>30</v>
      </c>
      <c r="D10" s="161">
        <v>200</v>
      </c>
      <c r="E10" s="167">
        <f>D10*C10</f>
        <v>6000</v>
      </c>
      <c r="F10" s="168">
        <f>E10/82800</f>
        <v>7.2463768115942032E-2</v>
      </c>
    </row>
    <row r="11" spans="1:6" ht="43.5" x14ac:dyDescent="0.5">
      <c r="A11" s="159">
        <v>2</v>
      </c>
      <c r="B11" s="160" t="s">
        <v>297</v>
      </c>
      <c r="C11" s="161">
        <v>3600</v>
      </c>
      <c r="D11" s="161">
        <v>2</v>
      </c>
      <c r="E11" s="167">
        <f>D11*C11</f>
        <v>7200</v>
      </c>
      <c r="F11" s="168">
        <f>E11/82800</f>
        <v>8.6956521739130432E-2</v>
      </c>
    </row>
    <row r="12" spans="1:6" x14ac:dyDescent="0.5">
      <c r="A12" s="159">
        <v>3</v>
      </c>
      <c r="B12" s="160" t="s">
        <v>298</v>
      </c>
      <c r="C12" s="161">
        <v>180</v>
      </c>
      <c r="D12" s="161">
        <v>5</v>
      </c>
      <c r="E12" s="167">
        <f t="shared" ref="E12:E38" si="0">D12*C12</f>
        <v>900</v>
      </c>
      <c r="F12" s="168">
        <f t="shared" ref="F12:F38" si="1">E12/82800</f>
        <v>1.0869565217391304E-2</v>
      </c>
    </row>
    <row r="13" spans="1:6" ht="43.5" x14ac:dyDescent="0.5">
      <c r="A13" s="159">
        <v>4</v>
      </c>
      <c r="B13" s="162" t="s">
        <v>299</v>
      </c>
      <c r="C13" s="163">
        <v>2880</v>
      </c>
      <c r="D13" s="164">
        <v>1</v>
      </c>
      <c r="E13" s="167">
        <f t="shared" si="0"/>
        <v>2880</v>
      </c>
      <c r="F13" s="168">
        <f t="shared" si="1"/>
        <v>3.4782608695652174E-2</v>
      </c>
    </row>
    <row r="14" spans="1:6" ht="43.5" x14ac:dyDescent="0.5">
      <c r="A14" s="159">
        <v>5</v>
      </c>
      <c r="B14" s="162" t="s">
        <v>300</v>
      </c>
      <c r="C14" s="163">
        <v>3600</v>
      </c>
      <c r="D14" s="164">
        <v>2</v>
      </c>
      <c r="E14" s="167">
        <f t="shared" si="0"/>
        <v>7200</v>
      </c>
      <c r="F14" s="168">
        <f t="shared" si="1"/>
        <v>8.6956521739130432E-2</v>
      </c>
    </row>
    <row r="15" spans="1:6" x14ac:dyDescent="0.5">
      <c r="A15" s="159">
        <v>6</v>
      </c>
      <c r="B15" s="162" t="s">
        <v>301</v>
      </c>
      <c r="C15" s="163">
        <v>60</v>
      </c>
      <c r="D15" s="164">
        <v>10</v>
      </c>
      <c r="E15" s="167">
        <f t="shared" si="0"/>
        <v>600</v>
      </c>
      <c r="F15" s="168">
        <f t="shared" si="1"/>
        <v>7.246376811594203E-3</v>
      </c>
    </row>
    <row r="16" spans="1:6" x14ac:dyDescent="0.5">
      <c r="A16" s="159">
        <v>7</v>
      </c>
      <c r="B16" s="162" t="s">
        <v>165</v>
      </c>
      <c r="C16" s="163">
        <v>3990</v>
      </c>
      <c r="D16" s="164">
        <v>9</v>
      </c>
      <c r="E16" s="167">
        <f t="shared" si="0"/>
        <v>35910</v>
      </c>
      <c r="F16" s="168">
        <f t="shared" si="1"/>
        <v>0.43369565217391304</v>
      </c>
    </row>
    <row r="17" spans="1:6" x14ac:dyDescent="0.5">
      <c r="A17" s="159">
        <v>8</v>
      </c>
      <c r="B17" s="162" t="s">
        <v>302</v>
      </c>
      <c r="C17" s="163">
        <v>1440</v>
      </c>
      <c r="D17" s="164">
        <v>1</v>
      </c>
      <c r="E17" s="167">
        <f t="shared" si="0"/>
        <v>1440</v>
      </c>
      <c r="F17" s="168">
        <f t="shared" si="1"/>
        <v>1.7391304347826087E-2</v>
      </c>
    </row>
    <row r="18" spans="1:6" x14ac:dyDescent="0.5">
      <c r="A18" s="159">
        <v>9</v>
      </c>
      <c r="B18" s="162" t="s">
        <v>303</v>
      </c>
      <c r="C18" s="163">
        <v>5400</v>
      </c>
      <c r="D18" s="164">
        <v>9</v>
      </c>
      <c r="E18" s="167">
        <f t="shared" si="0"/>
        <v>48600</v>
      </c>
      <c r="F18" s="168">
        <f t="shared" si="1"/>
        <v>0.58695652173913049</v>
      </c>
    </row>
    <row r="19" spans="1:6" x14ac:dyDescent="0.5">
      <c r="A19" s="159">
        <v>10</v>
      </c>
      <c r="B19" s="162" t="s">
        <v>304</v>
      </c>
      <c r="C19" s="163">
        <v>5400</v>
      </c>
      <c r="D19" s="164">
        <v>9</v>
      </c>
      <c r="E19" s="167">
        <f t="shared" si="0"/>
        <v>48600</v>
      </c>
      <c r="F19" s="168">
        <f t="shared" si="1"/>
        <v>0.58695652173913049</v>
      </c>
    </row>
    <row r="20" spans="1:6" ht="21.75" customHeight="1" x14ac:dyDescent="0.5">
      <c r="A20" s="159">
        <v>11</v>
      </c>
      <c r="B20" s="162" t="s">
        <v>305</v>
      </c>
      <c r="C20" s="163">
        <v>5400</v>
      </c>
      <c r="D20" s="164">
        <v>9</v>
      </c>
      <c r="E20" s="167">
        <f t="shared" si="0"/>
        <v>48600</v>
      </c>
      <c r="F20" s="168">
        <f t="shared" si="1"/>
        <v>0.58695652173913049</v>
      </c>
    </row>
    <row r="21" spans="1:6" x14ac:dyDescent="0.5">
      <c r="A21" s="159">
        <v>12</v>
      </c>
      <c r="B21" s="162" t="s">
        <v>306</v>
      </c>
      <c r="C21" s="163">
        <v>12000</v>
      </c>
      <c r="D21" s="164">
        <v>9</v>
      </c>
      <c r="E21" s="167">
        <f t="shared" si="0"/>
        <v>108000</v>
      </c>
      <c r="F21" s="168">
        <f t="shared" si="1"/>
        <v>1.3043478260869565</v>
      </c>
    </row>
    <row r="22" spans="1:6" ht="43.5" customHeight="1" x14ac:dyDescent="0.5">
      <c r="A22" s="159">
        <v>13</v>
      </c>
      <c r="B22" s="160" t="s">
        <v>307</v>
      </c>
      <c r="C22" s="163">
        <v>36000</v>
      </c>
      <c r="D22" s="164">
        <v>9</v>
      </c>
      <c r="E22" s="167">
        <f t="shared" si="0"/>
        <v>324000</v>
      </c>
      <c r="F22" s="168">
        <f t="shared" si="1"/>
        <v>3.9130434782608696</v>
      </c>
    </row>
    <row r="23" spans="1:6" ht="21.75" customHeight="1" x14ac:dyDescent="0.5">
      <c r="A23" s="159">
        <v>14</v>
      </c>
      <c r="B23" s="162" t="s">
        <v>308</v>
      </c>
      <c r="C23" s="163">
        <v>1500</v>
      </c>
      <c r="D23" s="164">
        <v>9</v>
      </c>
      <c r="E23" s="167">
        <f t="shared" si="0"/>
        <v>13500</v>
      </c>
      <c r="F23" s="168">
        <f t="shared" si="1"/>
        <v>0.16304347826086957</v>
      </c>
    </row>
    <row r="24" spans="1:6" x14ac:dyDescent="0.5">
      <c r="A24" s="159">
        <v>15</v>
      </c>
      <c r="B24" s="162" t="s">
        <v>309</v>
      </c>
      <c r="C24" s="163">
        <v>60</v>
      </c>
      <c r="D24" s="164">
        <v>25</v>
      </c>
      <c r="E24" s="167">
        <f t="shared" si="0"/>
        <v>1500</v>
      </c>
      <c r="F24" s="168">
        <f t="shared" si="1"/>
        <v>1.8115942028985508E-2</v>
      </c>
    </row>
    <row r="25" spans="1:6" ht="21.75" customHeight="1" x14ac:dyDescent="0.5">
      <c r="A25" s="159">
        <v>16</v>
      </c>
      <c r="B25" s="162" t="s">
        <v>310</v>
      </c>
      <c r="C25" s="163">
        <v>60</v>
      </c>
      <c r="D25" s="164">
        <v>30</v>
      </c>
      <c r="E25" s="167">
        <f t="shared" si="0"/>
        <v>1800</v>
      </c>
      <c r="F25" s="168">
        <f t="shared" si="1"/>
        <v>2.1739130434782608E-2</v>
      </c>
    </row>
    <row r="26" spans="1:6" x14ac:dyDescent="0.5">
      <c r="A26" s="159">
        <v>17</v>
      </c>
      <c r="B26" s="162" t="s">
        <v>311</v>
      </c>
      <c r="C26" s="163">
        <v>3600</v>
      </c>
      <c r="D26" s="164">
        <v>36</v>
      </c>
      <c r="E26" s="167">
        <f t="shared" si="0"/>
        <v>129600</v>
      </c>
      <c r="F26" s="168">
        <f t="shared" si="1"/>
        <v>1.5652173913043479</v>
      </c>
    </row>
    <row r="27" spans="1:6" x14ac:dyDescent="0.5">
      <c r="A27" s="159">
        <v>18</v>
      </c>
      <c r="B27" s="162" t="s">
        <v>312</v>
      </c>
      <c r="C27" s="163">
        <v>180</v>
      </c>
      <c r="D27" s="164">
        <v>4</v>
      </c>
      <c r="E27" s="167">
        <f t="shared" si="0"/>
        <v>720</v>
      </c>
      <c r="F27" s="168">
        <f t="shared" si="1"/>
        <v>8.6956521739130436E-3</v>
      </c>
    </row>
    <row r="28" spans="1:6" x14ac:dyDescent="0.5">
      <c r="A28" s="159">
        <v>19</v>
      </c>
      <c r="B28" s="162" t="s">
        <v>313</v>
      </c>
      <c r="C28" s="163">
        <v>120</v>
      </c>
      <c r="D28" s="164">
        <v>18</v>
      </c>
      <c r="E28" s="167">
        <f t="shared" si="0"/>
        <v>2160</v>
      </c>
      <c r="F28" s="168">
        <f t="shared" si="1"/>
        <v>2.6086956521739129E-2</v>
      </c>
    </row>
    <row r="29" spans="1:6" x14ac:dyDescent="0.5">
      <c r="A29" s="159">
        <v>20</v>
      </c>
      <c r="B29" s="162" t="s">
        <v>314</v>
      </c>
      <c r="C29" s="163">
        <v>30</v>
      </c>
      <c r="D29" s="164">
        <v>162</v>
      </c>
      <c r="E29" s="167">
        <f t="shared" si="0"/>
        <v>4860</v>
      </c>
      <c r="F29" s="168">
        <f t="shared" si="1"/>
        <v>5.8695652173913045E-2</v>
      </c>
    </row>
    <row r="30" spans="1:6" x14ac:dyDescent="0.5">
      <c r="A30" s="159">
        <v>21</v>
      </c>
      <c r="B30" s="162" t="s">
        <v>315</v>
      </c>
      <c r="C30" s="163">
        <v>150</v>
      </c>
      <c r="D30" s="164">
        <v>10</v>
      </c>
      <c r="E30" s="167">
        <f t="shared" si="0"/>
        <v>1500</v>
      </c>
      <c r="F30" s="168">
        <f t="shared" si="1"/>
        <v>1.8115942028985508E-2</v>
      </c>
    </row>
    <row r="31" spans="1:6" x14ac:dyDescent="0.5">
      <c r="A31" s="159">
        <v>22</v>
      </c>
      <c r="B31" s="162" t="s">
        <v>316</v>
      </c>
      <c r="C31" s="163">
        <v>2370</v>
      </c>
      <c r="D31" s="164">
        <v>36</v>
      </c>
      <c r="E31" s="167">
        <f t="shared" si="0"/>
        <v>85320</v>
      </c>
      <c r="F31" s="168">
        <f t="shared" si="1"/>
        <v>1.0304347826086957</v>
      </c>
    </row>
    <row r="32" spans="1:6" x14ac:dyDescent="0.5">
      <c r="A32" s="242" t="s">
        <v>133</v>
      </c>
      <c r="B32" s="242" t="s">
        <v>134</v>
      </c>
      <c r="C32" s="74" t="s">
        <v>145</v>
      </c>
      <c r="D32" s="74" t="s">
        <v>137</v>
      </c>
      <c r="E32" s="74" t="s">
        <v>139</v>
      </c>
      <c r="F32" s="74" t="s">
        <v>142</v>
      </c>
    </row>
    <row r="33" spans="1:6" x14ac:dyDescent="0.5">
      <c r="A33" s="243"/>
      <c r="B33" s="243"/>
      <c r="C33" s="76" t="s">
        <v>136</v>
      </c>
      <c r="D33" s="76" t="s">
        <v>138</v>
      </c>
      <c r="E33" s="76" t="s">
        <v>136</v>
      </c>
      <c r="F33" s="76" t="s">
        <v>140</v>
      </c>
    </row>
    <row r="34" spans="1:6" ht="21.75" customHeight="1" x14ac:dyDescent="0.5">
      <c r="A34" s="159">
        <v>23</v>
      </c>
      <c r="B34" s="162" t="s">
        <v>317</v>
      </c>
      <c r="C34" s="163">
        <v>60</v>
      </c>
      <c r="D34" s="164">
        <v>20</v>
      </c>
      <c r="E34" s="167">
        <f t="shared" si="0"/>
        <v>1200</v>
      </c>
      <c r="F34" s="168">
        <f t="shared" si="1"/>
        <v>1.4492753623188406E-2</v>
      </c>
    </row>
    <row r="35" spans="1:6" x14ac:dyDescent="0.5">
      <c r="A35" s="159">
        <v>24</v>
      </c>
      <c r="B35" s="162" t="s">
        <v>318</v>
      </c>
      <c r="C35" s="163">
        <v>30</v>
      </c>
      <c r="D35" s="164">
        <v>200</v>
      </c>
      <c r="E35" s="167">
        <f t="shared" si="0"/>
        <v>6000</v>
      </c>
      <c r="F35" s="168">
        <f t="shared" si="1"/>
        <v>7.2463768115942032E-2</v>
      </c>
    </row>
    <row r="36" spans="1:6" ht="43.5" x14ac:dyDescent="0.5">
      <c r="A36" s="159">
        <v>25</v>
      </c>
      <c r="B36" s="160" t="s">
        <v>319</v>
      </c>
      <c r="C36" s="163">
        <v>60</v>
      </c>
      <c r="D36" s="164">
        <v>6</v>
      </c>
      <c r="E36" s="167">
        <f t="shared" si="0"/>
        <v>360</v>
      </c>
      <c r="F36" s="168">
        <f t="shared" si="1"/>
        <v>4.3478260869565218E-3</v>
      </c>
    </row>
    <row r="37" spans="1:6" x14ac:dyDescent="0.5">
      <c r="A37" s="159">
        <v>26</v>
      </c>
      <c r="B37" s="162" t="s">
        <v>320</v>
      </c>
      <c r="C37" s="165">
        <v>3600</v>
      </c>
      <c r="D37" s="166">
        <v>9</v>
      </c>
      <c r="E37" s="167">
        <f t="shared" si="0"/>
        <v>32400</v>
      </c>
      <c r="F37" s="168">
        <f t="shared" si="1"/>
        <v>0.39130434782608697</v>
      </c>
    </row>
    <row r="38" spans="1:6" ht="43.5" x14ac:dyDescent="0.5">
      <c r="A38" s="159">
        <v>27</v>
      </c>
      <c r="B38" s="162" t="s">
        <v>321</v>
      </c>
      <c r="C38" s="163">
        <v>120</v>
      </c>
      <c r="D38" s="164">
        <v>6</v>
      </c>
      <c r="E38" s="167">
        <f t="shared" si="0"/>
        <v>720</v>
      </c>
      <c r="F38" s="168">
        <f t="shared" si="1"/>
        <v>8.6956521739130436E-3</v>
      </c>
    </row>
    <row r="39" spans="1:6" x14ac:dyDescent="0.5">
      <c r="A39" s="159">
        <v>28</v>
      </c>
      <c r="B39" s="162" t="s">
        <v>325</v>
      </c>
      <c r="C39" s="163">
        <v>60</v>
      </c>
      <c r="D39" s="164">
        <v>10</v>
      </c>
      <c r="E39" s="167">
        <f t="shared" ref="E39:E40" si="2">D39*C39</f>
        <v>600</v>
      </c>
      <c r="F39" s="168">
        <f t="shared" ref="F39:F40" si="3">E39/82800</f>
        <v>7.246376811594203E-3</v>
      </c>
    </row>
    <row r="40" spans="1:6" x14ac:dyDescent="0.5">
      <c r="A40" s="159">
        <v>29</v>
      </c>
      <c r="B40" s="162" t="s">
        <v>326</v>
      </c>
      <c r="C40" s="163">
        <v>30</v>
      </c>
      <c r="D40" s="163">
        <v>10</v>
      </c>
      <c r="E40" s="167">
        <f t="shared" si="2"/>
        <v>300</v>
      </c>
      <c r="F40" s="168">
        <f t="shared" si="3"/>
        <v>3.6231884057971015E-3</v>
      </c>
    </row>
    <row r="41" spans="1:6" x14ac:dyDescent="0.5">
      <c r="A41" s="91"/>
      <c r="B41" s="86" t="s">
        <v>8</v>
      </c>
      <c r="C41" s="87"/>
      <c r="D41" s="88"/>
      <c r="E41" s="89">
        <f>SUM(E10:E40)</f>
        <v>922470</v>
      </c>
      <c r="F41" s="90">
        <f>SUM(F10:F40)</f>
        <v>11.140942028985505</v>
      </c>
    </row>
    <row r="43" spans="1:6" x14ac:dyDescent="0.5">
      <c r="B43" s="77" t="s">
        <v>146</v>
      </c>
    </row>
    <row r="44" spans="1:6" x14ac:dyDescent="0.5">
      <c r="B44" s="72" t="s">
        <v>377</v>
      </c>
      <c r="D44" s="72" t="s">
        <v>147</v>
      </c>
      <c r="F44" s="78"/>
    </row>
    <row r="45" spans="1:6" x14ac:dyDescent="0.5">
      <c r="B45" s="72" t="s">
        <v>378</v>
      </c>
      <c r="D45" s="72" t="s">
        <v>147</v>
      </c>
      <c r="F45" s="78"/>
    </row>
    <row r="46" spans="1:6" x14ac:dyDescent="0.5">
      <c r="B46" s="72" t="s">
        <v>379</v>
      </c>
      <c r="D46" s="72" t="s">
        <v>147</v>
      </c>
      <c r="F46" s="78"/>
    </row>
    <row r="47" spans="1:6" x14ac:dyDescent="0.5">
      <c r="B47" s="72" t="s">
        <v>380</v>
      </c>
      <c r="D47" s="72" t="s">
        <v>147</v>
      </c>
      <c r="F47" s="78"/>
    </row>
    <row r="48" spans="1:6" x14ac:dyDescent="0.5">
      <c r="B48" s="72" t="s">
        <v>381</v>
      </c>
      <c r="D48" s="72" t="s">
        <v>148</v>
      </c>
      <c r="F48" s="78"/>
    </row>
    <row r="49" spans="2:5" x14ac:dyDescent="0.5">
      <c r="B49" s="72" t="s">
        <v>382</v>
      </c>
      <c r="D49" s="72" t="s">
        <v>148</v>
      </c>
    </row>
    <row r="50" spans="2:5" x14ac:dyDescent="0.5">
      <c r="B50" s="72" t="s">
        <v>383</v>
      </c>
      <c r="D50" s="72" t="s">
        <v>148</v>
      </c>
    </row>
    <row r="52" spans="2:5" x14ac:dyDescent="0.5">
      <c r="B52" s="77" t="s">
        <v>327</v>
      </c>
    </row>
    <row r="53" spans="2:5" x14ac:dyDescent="0.5">
      <c r="B53" s="72" t="s">
        <v>369</v>
      </c>
      <c r="C53" s="72" t="s">
        <v>328</v>
      </c>
      <c r="D53" s="72">
        <v>10.9</v>
      </c>
      <c r="E53" s="72" t="s">
        <v>330</v>
      </c>
    </row>
    <row r="54" spans="2:5" x14ac:dyDescent="0.5">
      <c r="B54" s="72" t="s">
        <v>370</v>
      </c>
      <c r="C54" s="72" t="s">
        <v>329</v>
      </c>
      <c r="D54" s="169">
        <v>11</v>
      </c>
      <c r="E54" s="72" t="s">
        <v>330</v>
      </c>
    </row>
  </sheetData>
  <mergeCells count="10">
    <mergeCell ref="A32:A33"/>
    <mergeCell ref="B32:B33"/>
    <mergeCell ref="A8:A9"/>
    <mergeCell ref="B8:B9"/>
    <mergeCell ref="A1:F1"/>
    <mergeCell ref="A2:F2"/>
    <mergeCell ref="A3:F3"/>
    <mergeCell ref="A4:F4"/>
    <mergeCell ref="A5:F5"/>
    <mergeCell ref="A6:F6"/>
  </mergeCells>
  <pageMargins left="0.51181102362204722" right="0.11811023622047245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I10" sqref="I10"/>
    </sheetView>
  </sheetViews>
  <sheetFormatPr defaultColWidth="9" defaultRowHeight="21.75" x14ac:dyDescent="0.5"/>
  <cols>
    <col min="1" max="1" width="5.75" style="72" customWidth="1"/>
    <col min="2" max="2" width="38.375" style="72" customWidth="1"/>
    <col min="3" max="3" width="14.375" style="72" customWidth="1"/>
    <col min="4" max="6" width="12.375" style="72" customWidth="1"/>
    <col min="7" max="16384" width="9" style="72"/>
  </cols>
  <sheetData>
    <row r="1" spans="1:6" x14ac:dyDescent="0.5">
      <c r="A1" s="240" t="s">
        <v>131</v>
      </c>
      <c r="B1" s="240"/>
      <c r="C1" s="240"/>
      <c r="D1" s="240"/>
      <c r="E1" s="240"/>
      <c r="F1" s="240"/>
    </row>
    <row r="2" spans="1:6" x14ac:dyDescent="0.5">
      <c r="A2" s="241" t="s">
        <v>203</v>
      </c>
      <c r="B2" s="241"/>
      <c r="C2" s="241"/>
      <c r="D2" s="241"/>
      <c r="E2" s="241"/>
      <c r="F2" s="241"/>
    </row>
    <row r="3" spans="1:6" x14ac:dyDescent="0.5">
      <c r="A3" s="241" t="s">
        <v>132</v>
      </c>
      <c r="B3" s="241"/>
      <c r="C3" s="241"/>
      <c r="D3" s="241"/>
      <c r="E3" s="241"/>
      <c r="F3" s="241"/>
    </row>
    <row r="4" spans="1:6" x14ac:dyDescent="0.5">
      <c r="A4" s="241" t="s">
        <v>375</v>
      </c>
      <c r="B4" s="241"/>
      <c r="C4" s="241"/>
      <c r="D4" s="241"/>
      <c r="E4" s="241"/>
      <c r="F4" s="241"/>
    </row>
    <row r="5" spans="1:6" x14ac:dyDescent="0.5">
      <c r="A5" s="241" t="s">
        <v>341</v>
      </c>
      <c r="B5" s="241"/>
      <c r="C5" s="241"/>
      <c r="D5" s="241"/>
      <c r="E5" s="241"/>
      <c r="F5" s="241"/>
    </row>
    <row r="6" spans="1:6" x14ac:dyDescent="0.5">
      <c r="A6" s="241" t="s">
        <v>141</v>
      </c>
      <c r="B6" s="241"/>
      <c r="C6" s="241"/>
      <c r="D6" s="241"/>
      <c r="E6" s="241"/>
      <c r="F6" s="241"/>
    </row>
    <row r="7" spans="1:6" ht="9.9499999999999993" customHeight="1" x14ac:dyDescent="0.5">
      <c r="A7" s="73"/>
      <c r="B7" s="73"/>
      <c r="C7" s="73"/>
      <c r="D7" s="73"/>
    </row>
    <row r="8" spans="1:6" x14ac:dyDescent="0.5">
      <c r="A8" s="242" t="s">
        <v>133</v>
      </c>
      <c r="B8" s="242" t="s">
        <v>134</v>
      </c>
      <c r="C8" s="74" t="s">
        <v>145</v>
      </c>
      <c r="D8" s="74" t="s">
        <v>137</v>
      </c>
      <c r="E8" s="74" t="s">
        <v>139</v>
      </c>
      <c r="F8" s="74" t="s">
        <v>142</v>
      </c>
    </row>
    <row r="9" spans="1:6" x14ac:dyDescent="0.5">
      <c r="A9" s="243"/>
      <c r="B9" s="243"/>
      <c r="C9" s="76" t="s">
        <v>136</v>
      </c>
      <c r="D9" s="76" t="s">
        <v>138</v>
      </c>
      <c r="E9" s="76" t="s">
        <v>136</v>
      </c>
      <c r="F9" s="76" t="s">
        <v>140</v>
      </c>
    </row>
    <row r="10" spans="1:6" ht="43.5" x14ac:dyDescent="0.5">
      <c r="A10" s="174">
        <v>1</v>
      </c>
      <c r="B10" s="171" t="s">
        <v>334</v>
      </c>
      <c r="C10" s="170">
        <f>8*60</f>
        <v>480</v>
      </c>
      <c r="D10" s="176">
        <v>230</v>
      </c>
      <c r="E10" s="172">
        <f>D10*C10</f>
        <v>110400</v>
      </c>
      <c r="F10" s="173">
        <f>E10/82800</f>
        <v>1.3333333333333333</v>
      </c>
    </row>
    <row r="11" spans="1:6" x14ac:dyDescent="0.5">
      <c r="A11" s="159">
        <v>2</v>
      </c>
      <c r="B11" s="162" t="s">
        <v>326</v>
      </c>
      <c r="C11" s="175">
        <v>30</v>
      </c>
      <c r="D11" s="175">
        <v>20</v>
      </c>
      <c r="E11" s="167">
        <f t="shared" ref="E11" si="0">D11*C11</f>
        <v>600</v>
      </c>
      <c r="F11" s="168">
        <f t="shared" ref="F11" si="1">E11/82800</f>
        <v>7.246376811594203E-3</v>
      </c>
    </row>
    <row r="12" spans="1:6" x14ac:dyDescent="0.5">
      <c r="A12" s="91"/>
      <c r="B12" s="86" t="s">
        <v>8</v>
      </c>
      <c r="C12" s="87"/>
      <c r="D12" s="88"/>
      <c r="E12" s="89">
        <f>SUM(E10:E11)</f>
        <v>111000</v>
      </c>
      <c r="F12" s="90">
        <f>SUM(F10:F11)</f>
        <v>1.3405797101449275</v>
      </c>
    </row>
    <row r="14" spans="1:6" x14ac:dyDescent="0.5">
      <c r="B14" s="77" t="s">
        <v>146</v>
      </c>
    </row>
    <row r="15" spans="1:6" x14ac:dyDescent="0.5">
      <c r="B15" s="72" t="s">
        <v>335</v>
      </c>
      <c r="D15" s="72" t="s">
        <v>147</v>
      </c>
      <c r="F15" s="78"/>
    </row>
    <row r="16" spans="1:6" x14ac:dyDescent="0.5">
      <c r="B16" s="72" t="s">
        <v>336</v>
      </c>
      <c r="D16" s="72" t="s">
        <v>148</v>
      </c>
      <c r="F16" s="78"/>
    </row>
    <row r="17" spans="2:6" x14ac:dyDescent="0.5">
      <c r="B17" s="72" t="s">
        <v>201</v>
      </c>
      <c r="D17" s="72" t="s">
        <v>148</v>
      </c>
      <c r="F17" s="78"/>
    </row>
    <row r="18" spans="2:6" x14ac:dyDescent="0.5">
      <c r="B18" s="72" t="s">
        <v>202</v>
      </c>
      <c r="D18" s="72" t="s">
        <v>148</v>
      </c>
    </row>
    <row r="19" spans="2:6" x14ac:dyDescent="0.5">
      <c r="B19" s="72" t="s">
        <v>149</v>
      </c>
      <c r="D19" s="72" t="s">
        <v>148</v>
      </c>
    </row>
    <row r="21" spans="2:6" x14ac:dyDescent="0.5">
      <c r="B21" s="77" t="s">
        <v>327</v>
      </c>
    </row>
    <row r="22" spans="2:6" x14ac:dyDescent="0.5">
      <c r="B22" s="72" t="s">
        <v>369</v>
      </c>
      <c r="C22" s="72" t="s">
        <v>328</v>
      </c>
      <c r="D22" s="72">
        <f>10.9</f>
        <v>10.9</v>
      </c>
      <c r="E22" s="72" t="s">
        <v>330</v>
      </c>
    </row>
    <row r="23" spans="2:6" x14ac:dyDescent="0.5">
      <c r="B23" s="72" t="s">
        <v>370</v>
      </c>
      <c r="C23" s="72" t="s">
        <v>329</v>
      </c>
      <c r="D23" s="169">
        <f>11</f>
        <v>11</v>
      </c>
      <c r="E23" s="72" t="s">
        <v>330</v>
      </c>
    </row>
  </sheetData>
  <mergeCells count="8">
    <mergeCell ref="A8:A9"/>
    <mergeCell ref="B8:B9"/>
    <mergeCell ref="A1:F1"/>
    <mergeCell ref="A2:F2"/>
    <mergeCell ref="A3:F3"/>
    <mergeCell ref="A4:F4"/>
    <mergeCell ref="A5:F5"/>
    <mergeCell ref="A6:F6"/>
  </mergeCells>
  <pageMargins left="0.51181102362204722" right="0.11811023622047245" top="0.74803149606299213" bottom="0.74803149606299213" header="0.31496062992125984" footer="0.31496062992125984"/>
  <pageSetup paperSize="9" scale="90" orientation="portrait" r:id="rId1"/>
  <headerFooter>
    <oddHeader>&amp;C&amp;"TH NiramitIT๙,ธรรมดา"&amp;14&amp;P/&amp;N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J11" sqref="J11"/>
    </sheetView>
  </sheetViews>
  <sheetFormatPr defaultColWidth="9" defaultRowHeight="21.75" x14ac:dyDescent="0.5"/>
  <cols>
    <col min="1" max="1" width="5.75" style="72" customWidth="1"/>
    <col min="2" max="2" width="38.375" style="72" customWidth="1"/>
    <col min="3" max="3" width="14.375" style="72" customWidth="1"/>
    <col min="4" max="6" width="12.375" style="72" customWidth="1"/>
    <col min="7" max="16384" width="9" style="72"/>
  </cols>
  <sheetData>
    <row r="1" spans="1:8" x14ac:dyDescent="0.5">
      <c r="A1" s="240" t="s">
        <v>131</v>
      </c>
      <c r="B1" s="240"/>
      <c r="C1" s="240"/>
      <c r="D1" s="240"/>
      <c r="E1" s="240"/>
      <c r="F1" s="240"/>
    </row>
    <row r="2" spans="1:8" x14ac:dyDescent="0.5">
      <c r="A2" s="241" t="s">
        <v>203</v>
      </c>
      <c r="B2" s="241"/>
      <c r="C2" s="241"/>
      <c r="D2" s="241"/>
      <c r="E2" s="241"/>
      <c r="F2" s="241"/>
    </row>
    <row r="3" spans="1:8" x14ac:dyDescent="0.5">
      <c r="A3" s="241" t="s">
        <v>132</v>
      </c>
      <c r="B3" s="241"/>
      <c r="C3" s="241"/>
      <c r="D3" s="241"/>
      <c r="E3" s="241"/>
      <c r="F3" s="241"/>
    </row>
    <row r="4" spans="1:8" x14ac:dyDescent="0.5">
      <c r="A4" s="241" t="s">
        <v>375</v>
      </c>
      <c r="B4" s="241"/>
      <c r="C4" s="241"/>
      <c r="D4" s="241"/>
      <c r="E4" s="241"/>
      <c r="F4" s="241"/>
    </row>
    <row r="5" spans="1:8" x14ac:dyDescent="0.5">
      <c r="A5" s="241" t="s">
        <v>341</v>
      </c>
      <c r="B5" s="241"/>
      <c r="C5" s="241"/>
      <c r="D5" s="241"/>
      <c r="E5" s="241"/>
      <c r="F5" s="241"/>
    </row>
    <row r="6" spans="1:8" x14ac:dyDescent="0.5">
      <c r="A6" s="241" t="s">
        <v>143</v>
      </c>
      <c r="B6" s="241"/>
      <c r="C6" s="241"/>
      <c r="D6" s="241"/>
      <c r="E6" s="241"/>
      <c r="F6" s="241"/>
    </row>
    <row r="7" spans="1:8" ht="9.9499999999999993" customHeight="1" x14ac:dyDescent="0.5">
      <c r="A7" s="73"/>
      <c r="B7" s="73"/>
      <c r="C7" s="73"/>
      <c r="D7" s="73"/>
    </row>
    <row r="8" spans="1:8" x14ac:dyDescent="0.5">
      <c r="A8" s="242" t="s">
        <v>133</v>
      </c>
      <c r="B8" s="242" t="s">
        <v>134</v>
      </c>
      <c r="C8" s="74" t="s">
        <v>145</v>
      </c>
      <c r="D8" s="74" t="s">
        <v>137</v>
      </c>
      <c r="E8" s="74" t="s">
        <v>139</v>
      </c>
      <c r="F8" s="74" t="s">
        <v>142</v>
      </c>
    </row>
    <row r="9" spans="1:8" x14ac:dyDescent="0.5">
      <c r="A9" s="243"/>
      <c r="B9" s="243"/>
      <c r="C9" s="76" t="s">
        <v>136</v>
      </c>
      <c r="D9" s="76" t="s">
        <v>138</v>
      </c>
      <c r="E9" s="76" t="s">
        <v>136</v>
      </c>
      <c r="F9" s="76" t="s">
        <v>140</v>
      </c>
    </row>
    <row r="10" spans="1:8" x14ac:dyDescent="0.5">
      <c r="A10" s="159">
        <v>1</v>
      </c>
      <c r="B10" s="179" t="s">
        <v>339</v>
      </c>
      <c r="C10" s="180">
        <v>30</v>
      </c>
      <c r="D10" s="180">
        <v>230</v>
      </c>
      <c r="E10" s="172">
        <f>D10*C10</f>
        <v>6900</v>
      </c>
      <c r="F10" s="173">
        <f>E10/82800</f>
        <v>8.3333333333333329E-2</v>
      </c>
    </row>
    <row r="11" spans="1:8" x14ac:dyDescent="0.5">
      <c r="A11" s="159">
        <v>2</v>
      </c>
      <c r="B11" s="179" t="s">
        <v>144</v>
      </c>
      <c r="C11" s="180">
        <v>30</v>
      </c>
      <c r="D11" s="180">
        <v>230</v>
      </c>
      <c r="E11" s="167">
        <f t="shared" ref="E11:E13" si="0">D11*C11</f>
        <v>6900</v>
      </c>
      <c r="F11" s="168">
        <f t="shared" ref="F11:F13" si="1">E11/82800</f>
        <v>8.3333333333333329E-2</v>
      </c>
    </row>
    <row r="12" spans="1:8" ht="43.5" x14ac:dyDescent="0.5">
      <c r="A12" s="159">
        <v>3</v>
      </c>
      <c r="B12" s="181" t="s">
        <v>338</v>
      </c>
      <c r="C12" s="182">
        <f>6*60</f>
        <v>360</v>
      </c>
      <c r="D12" s="182">
        <v>230</v>
      </c>
      <c r="E12" s="167">
        <f t="shared" si="0"/>
        <v>82800</v>
      </c>
      <c r="F12" s="168">
        <f t="shared" si="1"/>
        <v>1</v>
      </c>
    </row>
    <row r="13" spans="1:8" x14ac:dyDescent="0.5">
      <c r="A13" s="159">
        <v>4</v>
      </c>
      <c r="B13" s="162" t="s">
        <v>324</v>
      </c>
      <c r="C13" s="177">
        <v>1200</v>
      </c>
      <c r="D13" s="175">
        <v>20</v>
      </c>
      <c r="E13" s="167">
        <f t="shared" si="0"/>
        <v>24000</v>
      </c>
      <c r="F13" s="168">
        <f t="shared" si="1"/>
        <v>0.28985507246376813</v>
      </c>
      <c r="H13" s="178"/>
    </row>
    <row r="14" spans="1:8" x14ac:dyDescent="0.5">
      <c r="A14" s="91"/>
      <c r="B14" s="86" t="s">
        <v>8</v>
      </c>
      <c r="C14" s="87"/>
      <c r="D14" s="88"/>
      <c r="E14" s="89">
        <f>SUM(E10:E13)</f>
        <v>120600</v>
      </c>
      <c r="F14" s="90">
        <f>SUM(F10:F13)</f>
        <v>1.4565217391304348</v>
      </c>
    </row>
    <row r="16" spans="1:8" x14ac:dyDescent="0.5">
      <c r="B16" s="77" t="s">
        <v>146</v>
      </c>
    </row>
    <row r="17" spans="2:6" x14ac:dyDescent="0.5">
      <c r="B17" s="72" t="s">
        <v>337</v>
      </c>
      <c r="D17" s="72" t="s">
        <v>147</v>
      </c>
      <c r="F17" s="78"/>
    </row>
    <row r="18" spans="2:6" x14ac:dyDescent="0.5">
      <c r="B18" s="72" t="s">
        <v>336</v>
      </c>
      <c r="D18" s="72" t="s">
        <v>148</v>
      </c>
      <c r="F18" s="78"/>
    </row>
    <row r="19" spans="2:6" x14ac:dyDescent="0.5">
      <c r="B19" s="72" t="s">
        <v>201</v>
      </c>
      <c r="D19" s="72" t="s">
        <v>148</v>
      </c>
      <c r="F19" s="78"/>
    </row>
    <row r="20" spans="2:6" x14ac:dyDescent="0.5">
      <c r="B20" s="72" t="s">
        <v>202</v>
      </c>
      <c r="D20" s="72" t="s">
        <v>148</v>
      </c>
    </row>
    <row r="21" spans="2:6" x14ac:dyDescent="0.5">
      <c r="B21" s="72" t="s">
        <v>149</v>
      </c>
      <c r="D21" s="72" t="s">
        <v>148</v>
      </c>
    </row>
    <row r="23" spans="2:6" x14ac:dyDescent="0.5">
      <c r="B23" s="77" t="s">
        <v>327</v>
      </c>
    </row>
    <row r="24" spans="2:6" x14ac:dyDescent="0.5">
      <c r="B24" s="72" t="s">
        <v>369</v>
      </c>
      <c r="C24" s="72" t="s">
        <v>328</v>
      </c>
      <c r="D24" s="72">
        <f>10.9</f>
        <v>10.9</v>
      </c>
      <c r="E24" s="72" t="s">
        <v>330</v>
      </c>
    </row>
    <row r="25" spans="2:6" x14ac:dyDescent="0.5">
      <c r="B25" s="72" t="s">
        <v>370</v>
      </c>
      <c r="C25" s="72" t="s">
        <v>329</v>
      </c>
      <c r="D25" s="169">
        <f>11</f>
        <v>11</v>
      </c>
      <c r="E25" s="72" t="s">
        <v>330</v>
      </c>
    </row>
  </sheetData>
  <mergeCells count="8">
    <mergeCell ref="A8:A9"/>
    <mergeCell ref="B8:B9"/>
    <mergeCell ref="A1:F1"/>
    <mergeCell ref="A2:F2"/>
    <mergeCell ref="A3:F3"/>
    <mergeCell ref="A4:F4"/>
    <mergeCell ref="A5:F5"/>
    <mergeCell ref="A6:F6"/>
  </mergeCells>
  <pageMargins left="0.51181102362204722" right="0.11811023622047245" top="0.74803149606299213" bottom="0.74803149606299213" header="0.31496062992125984" footer="0.31496062992125984"/>
  <pageSetup paperSize="9" scale="90" orientation="portrait" r:id="rId1"/>
  <headerFooter>
    <oddHeader>&amp;C&amp;"TH NiramitIT๙,ธรรมดา"&amp;14&amp;P/&amp;N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B43" workbookViewId="0">
      <selection activeCell="B46" sqref="B46"/>
    </sheetView>
  </sheetViews>
  <sheetFormatPr defaultColWidth="9" defaultRowHeight="21.75" x14ac:dyDescent="0.5"/>
  <cols>
    <col min="1" max="1" width="5.75" style="72" customWidth="1"/>
    <col min="2" max="2" width="38.375" style="72" customWidth="1"/>
    <col min="3" max="3" width="14.375" style="72" customWidth="1"/>
    <col min="4" max="6" width="12.375" style="72" customWidth="1"/>
    <col min="7" max="16384" width="9" style="72"/>
  </cols>
  <sheetData>
    <row r="1" spans="1:6" x14ac:dyDescent="0.5">
      <c r="A1" s="240" t="s">
        <v>131</v>
      </c>
      <c r="B1" s="240"/>
      <c r="C1" s="240"/>
      <c r="D1" s="240"/>
      <c r="E1" s="240"/>
      <c r="F1" s="240"/>
    </row>
    <row r="2" spans="1:6" x14ac:dyDescent="0.5">
      <c r="A2" s="241" t="s">
        <v>203</v>
      </c>
      <c r="B2" s="241"/>
      <c r="C2" s="241"/>
      <c r="D2" s="241"/>
      <c r="E2" s="241"/>
      <c r="F2" s="241"/>
    </row>
    <row r="3" spans="1:6" x14ac:dyDescent="0.5">
      <c r="A3" s="241" t="s">
        <v>132</v>
      </c>
      <c r="B3" s="241"/>
      <c r="C3" s="241"/>
      <c r="D3" s="241"/>
      <c r="E3" s="241"/>
      <c r="F3" s="241"/>
    </row>
    <row r="4" spans="1:6" x14ac:dyDescent="0.5">
      <c r="A4" s="241" t="s">
        <v>375</v>
      </c>
      <c r="B4" s="241"/>
      <c r="C4" s="241"/>
      <c r="D4" s="241"/>
      <c r="E4" s="241"/>
      <c r="F4" s="241"/>
    </row>
    <row r="5" spans="1:6" x14ac:dyDescent="0.5">
      <c r="A5" s="241" t="s">
        <v>340</v>
      </c>
      <c r="B5" s="241"/>
      <c r="C5" s="241"/>
      <c r="D5" s="241"/>
      <c r="E5" s="241"/>
      <c r="F5" s="241"/>
    </row>
    <row r="6" spans="1:6" x14ac:dyDescent="0.5">
      <c r="A6" s="241" t="s">
        <v>384</v>
      </c>
      <c r="B6" s="241"/>
      <c r="C6" s="241"/>
      <c r="D6" s="241"/>
      <c r="E6" s="241"/>
      <c r="F6" s="241"/>
    </row>
    <row r="7" spans="1:6" ht="9.9499999999999993" customHeight="1" x14ac:dyDescent="0.5">
      <c r="A7" s="73"/>
      <c r="B7" s="73"/>
      <c r="C7" s="73"/>
      <c r="D7" s="73"/>
    </row>
    <row r="8" spans="1:6" x14ac:dyDescent="0.5">
      <c r="A8" s="242" t="s">
        <v>133</v>
      </c>
      <c r="B8" s="242" t="s">
        <v>134</v>
      </c>
      <c r="C8" s="74" t="s">
        <v>145</v>
      </c>
      <c r="D8" s="74" t="s">
        <v>137</v>
      </c>
      <c r="E8" s="74" t="s">
        <v>139</v>
      </c>
      <c r="F8" s="74" t="s">
        <v>142</v>
      </c>
    </row>
    <row r="9" spans="1:6" x14ac:dyDescent="0.5">
      <c r="A9" s="243"/>
      <c r="B9" s="243"/>
      <c r="C9" s="76" t="s">
        <v>136</v>
      </c>
      <c r="D9" s="76" t="s">
        <v>138</v>
      </c>
      <c r="E9" s="76" t="s">
        <v>136</v>
      </c>
      <c r="F9" s="76" t="s">
        <v>140</v>
      </c>
    </row>
    <row r="10" spans="1:6" ht="87" x14ac:dyDescent="0.5">
      <c r="A10" s="159">
        <v>1</v>
      </c>
      <c r="B10" s="160" t="s">
        <v>296</v>
      </c>
      <c r="C10" s="161">
        <v>30</v>
      </c>
      <c r="D10" s="161">
        <v>200</v>
      </c>
      <c r="E10" s="167">
        <f>D10*C10</f>
        <v>6000</v>
      </c>
      <c r="F10" s="168">
        <f>E10/82800</f>
        <v>7.2463768115942032E-2</v>
      </c>
    </row>
    <row r="11" spans="1:6" ht="43.5" x14ac:dyDescent="0.5">
      <c r="A11" s="159">
        <v>2</v>
      </c>
      <c r="B11" s="160" t="s">
        <v>297</v>
      </c>
      <c r="C11" s="161">
        <v>3600</v>
      </c>
      <c r="D11" s="161">
        <v>2</v>
      </c>
      <c r="E11" s="167">
        <f>D11*C11</f>
        <v>7200</v>
      </c>
      <c r="F11" s="168">
        <f>E11/82800</f>
        <v>8.6956521739130432E-2</v>
      </c>
    </row>
    <row r="12" spans="1:6" x14ac:dyDescent="0.5">
      <c r="A12" s="159">
        <v>3</v>
      </c>
      <c r="B12" s="160" t="s">
        <v>298</v>
      </c>
      <c r="C12" s="161">
        <v>180</v>
      </c>
      <c r="D12" s="161">
        <v>5</v>
      </c>
      <c r="E12" s="167">
        <f t="shared" ref="E12:E42" si="0">D12*C12</f>
        <v>900</v>
      </c>
      <c r="F12" s="168">
        <f t="shared" ref="F12:F42" si="1">E12/82800</f>
        <v>1.0869565217391304E-2</v>
      </c>
    </row>
    <row r="13" spans="1:6" ht="43.5" x14ac:dyDescent="0.5">
      <c r="A13" s="159">
        <v>4</v>
      </c>
      <c r="B13" s="162" t="s">
        <v>299</v>
      </c>
      <c r="C13" s="163">
        <v>2880</v>
      </c>
      <c r="D13" s="164">
        <v>1</v>
      </c>
      <c r="E13" s="167">
        <f t="shared" si="0"/>
        <v>2880</v>
      </c>
      <c r="F13" s="168">
        <f t="shared" si="1"/>
        <v>3.4782608695652174E-2</v>
      </c>
    </row>
    <row r="14" spans="1:6" ht="43.5" x14ac:dyDescent="0.5">
      <c r="A14" s="159">
        <v>5</v>
      </c>
      <c r="B14" s="162" t="s">
        <v>300</v>
      </c>
      <c r="C14" s="163">
        <v>3600</v>
      </c>
      <c r="D14" s="164">
        <v>2</v>
      </c>
      <c r="E14" s="167">
        <f t="shared" si="0"/>
        <v>7200</v>
      </c>
      <c r="F14" s="168">
        <f t="shared" si="1"/>
        <v>8.6956521739130432E-2</v>
      </c>
    </row>
    <row r="15" spans="1:6" x14ac:dyDescent="0.5">
      <c r="A15" s="159">
        <v>6</v>
      </c>
      <c r="B15" s="162" t="s">
        <v>301</v>
      </c>
      <c r="C15" s="163">
        <v>60</v>
      </c>
      <c r="D15" s="164">
        <v>10</v>
      </c>
      <c r="E15" s="167">
        <f t="shared" si="0"/>
        <v>600</v>
      </c>
      <c r="F15" s="168">
        <f t="shared" si="1"/>
        <v>7.246376811594203E-3</v>
      </c>
    </row>
    <row r="16" spans="1:6" x14ac:dyDescent="0.5">
      <c r="A16" s="159">
        <v>7</v>
      </c>
      <c r="B16" s="162" t="s">
        <v>165</v>
      </c>
      <c r="C16" s="163">
        <v>3990</v>
      </c>
      <c r="D16" s="164">
        <v>5</v>
      </c>
      <c r="E16" s="167">
        <f t="shared" si="0"/>
        <v>19950</v>
      </c>
      <c r="F16" s="168">
        <f t="shared" si="1"/>
        <v>0.24094202898550723</v>
      </c>
    </row>
    <row r="17" spans="1:6" x14ac:dyDescent="0.5">
      <c r="A17" s="159">
        <v>8</v>
      </c>
      <c r="B17" s="162" t="s">
        <v>302</v>
      </c>
      <c r="C17" s="163">
        <v>1440</v>
      </c>
      <c r="D17" s="164">
        <v>1</v>
      </c>
      <c r="E17" s="167">
        <f t="shared" si="0"/>
        <v>1440</v>
      </c>
      <c r="F17" s="168">
        <f t="shared" si="1"/>
        <v>1.7391304347826087E-2</v>
      </c>
    </row>
    <row r="18" spans="1:6" x14ac:dyDescent="0.5">
      <c r="A18" s="159">
        <v>9</v>
      </c>
      <c r="B18" s="162" t="s">
        <v>303</v>
      </c>
      <c r="C18" s="163">
        <v>5400</v>
      </c>
      <c r="D18" s="164">
        <v>5</v>
      </c>
      <c r="E18" s="167">
        <f t="shared" si="0"/>
        <v>27000</v>
      </c>
      <c r="F18" s="168">
        <f t="shared" si="1"/>
        <v>0.32608695652173914</v>
      </c>
    </row>
    <row r="19" spans="1:6" x14ac:dyDescent="0.5">
      <c r="A19" s="159">
        <v>10</v>
      </c>
      <c r="B19" s="162" t="s">
        <v>304</v>
      </c>
      <c r="C19" s="163">
        <v>5400</v>
      </c>
      <c r="D19" s="164">
        <v>5</v>
      </c>
      <c r="E19" s="167">
        <f t="shared" si="0"/>
        <v>27000</v>
      </c>
      <c r="F19" s="168">
        <f t="shared" si="1"/>
        <v>0.32608695652173914</v>
      </c>
    </row>
    <row r="20" spans="1:6" ht="21.75" customHeight="1" x14ac:dyDescent="0.5">
      <c r="A20" s="159">
        <v>11</v>
      </c>
      <c r="B20" s="162" t="s">
        <v>305</v>
      </c>
      <c r="C20" s="163">
        <v>5400</v>
      </c>
      <c r="D20" s="164">
        <v>5</v>
      </c>
      <c r="E20" s="167">
        <f t="shared" si="0"/>
        <v>27000</v>
      </c>
      <c r="F20" s="168">
        <f t="shared" si="1"/>
        <v>0.32608695652173914</v>
      </c>
    </row>
    <row r="21" spans="1:6" x14ac:dyDescent="0.5">
      <c r="A21" s="159">
        <v>12</v>
      </c>
      <c r="B21" s="162" t="s">
        <v>306</v>
      </c>
      <c r="C21" s="163">
        <v>12000</v>
      </c>
      <c r="D21" s="164">
        <v>5</v>
      </c>
      <c r="E21" s="167">
        <f t="shared" si="0"/>
        <v>60000</v>
      </c>
      <c r="F21" s="168">
        <f t="shared" si="1"/>
        <v>0.72463768115942029</v>
      </c>
    </row>
    <row r="22" spans="1:6" ht="43.5" customHeight="1" x14ac:dyDescent="0.5">
      <c r="A22" s="159">
        <v>13</v>
      </c>
      <c r="B22" s="162" t="s">
        <v>307</v>
      </c>
      <c r="C22" s="163">
        <v>36000</v>
      </c>
      <c r="D22" s="164">
        <v>4</v>
      </c>
      <c r="E22" s="167">
        <f t="shared" si="0"/>
        <v>144000</v>
      </c>
      <c r="F22" s="168">
        <f t="shared" si="1"/>
        <v>1.7391304347826086</v>
      </c>
    </row>
    <row r="23" spans="1:6" ht="21.75" customHeight="1" x14ac:dyDescent="0.5">
      <c r="A23" s="159">
        <v>14</v>
      </c>
      <c r="B23" s="162" t="s">
        <v>308</v>
      </c>
      <c r="C23" s="163">
        <v>1500</v>
      </c>
      <c r="D23" s="164">
        <v>5</v>
      </c>
      <c r="E23" s="167">
        <f t="shared" si="0"/>
        <v>7500</v>
      </c>
      <c r="F23" s="168">
        <f t="shared" si="1"/>
        <v>9.0579710144927536E-2</v>
      </c>
    </row>
    <row r="24" spans="1:6" x14ac:dyDescent="0.5">
      <c r="A24" s="159">
        <v>15</v>
      </c>
      <c r="B24" s="162" t="s">
        <v>309</v>
      </c>
      <c r="C24" s="163">
        <v>60</v>
      </c>
      <c r="D24" s="164">
        <v>25</v>
      </c>
      <c r="E24" s="167">
        <f t="shared" si="0"/>
        <v>1500</v>
      </c>
      <c r="F24" s="168">
        <f t="shared" si="1"/>
        <v>1.8115942028985508E-2</v>
      </c>
    </row>
    <row r="25" spans="1:6" ht="21.75" customHeight="1" x14ac:dyDescent="0.5">
      <c r="A25" s="159">
        <v>16</v>
      </c>
      <c r="B25" s="162" t="s">
        <v>310</v>
      </c>
      <c r="C25" s="163">
        <v>60</v>
      </c>
      <c r="D25" s="164">
        <v>30</v>
      </c>
      <c r="E25" s="167">
        <f t="shared" si="0"/>
        <v>1800</v>
      </c>
      <c r="F25" s="168">
        <f t="shared" si="1"/>
        <v>2.1739130434782608E-2</v>
      </c>
    </row>
    <row r="26" spans="1:6" x14ac:dyDescent="0.5">
      <c r="A26" s="159">
        <v>17</v>
      </c>
      <c r="B26" s="162" t="s">
        <v>311</v>
      </c>
      <c r="C26" s="163">
        <v>3600</v>
      </c>
      <c r="D26" s="164">
        <v>20</v>
      </c>
      <c r="E26" s="167">
        <f t="shared" si="0"/>
        <v>72000</v>
      </c>
      <c r="F26" s="168">
        <f t="shared" si="1"/>
        <v>0.86956521739130432</v>
      </c>
    </row>
    <row r="27" spans="1:6" x14ac:dyDescent="0.5">
      <c r="A27" s="159">
        <v>18</v>
      </c>
      <c r="B27" s="162" t="s">
        <v>312</v>
      </c>
      <c r="C27" s="163">
        <v>180</v>
      </c>
      <c r="D27" s="164">
        <v>4</v>
      </c>
      <c r="E27" s="167">
        <f t="shared" si="0"/>
        <v>720</v>
      </c>
      <c r="F27" s="168">
        <f t="shared" si="1"/>
        <v>8.6956521739130436E-3</v>
      </c>
    </row>
    <row r="28" spans="1:6" x14ac:dyDescent="0.5">
      <c r="A28" s="159">
        <v>19</v>
      </c>
      <c r="B28" s="162" t="s">
        <v>313</v>
      </c>
      <c r="C28" s="163">
        <v>120</v>
      </c>
      <c r="D28" s="164">
        <v>10</v>
      </c>
      <c r="E28" s="167">
        <f t="shared" si="0"/>
        <v>1200</v>
      </c>
      <c r="F28" s="168">
        <f t="shared" si="1"/>
        <v>1.4492753623188406E-2</v>
      </c>
    </row>
    <row r="29" spans="1:6" x14ac:dyDescent="0.5">
      <c r="A29" s="159">
        <v>20</v>
      </c>
      <c r="B29" s="162" t="s">
        <v>314</v>
      </c>
      <c r="C29" s="163">
        <v>30</v>
      </c>
      <c r="D29" s="164">
        <v>90</v>
      </c>
      <c r="E29" s="167">
        <f t="shared" si="0"/>
        <v>2700</v>
      </c>
      <c r="F29" s="168">
        <f t="shared" si="1"/>
        <v>3.2608695652173912E-2</v>
      </c>
    </row>
    <row r="30" spans="1:6" x14ac:dyDescent="0.5">
      <c r="A30" s="159">
        <v>21</v>
      </c>
      <c r="B30" s="162" t="s">
        <v>315</v>
      </c>
      <c r="C30" s="163">
        <v>150</v>
      </c>
      <c r="D30" s="164">
        <v>10</v>
      </c>
      <c r="E30" s="167">
        <f t="shared" si="0"/>
        <v>1500</v>
      </c>
      <c r="F30" s="168">
        <f t="shared" si="1"/>
        <v>1.8115942028985508E-2</v>
      </c>
    </row>
    <row r="31" spans="1:6" x14ac:dyDescent="0.5">
      <c r="A31" s="159">
        <v>22</v>
      </c>
      <c r="B31" s="162" t="s">
        <v>316</v>
      </c>
      <c r="C31" s="163">
        <v>2370</v>
      </c>
      <c r="D31" s="164">
        <v>20</v>
      </c>
      <c r="E31" s="167">
        <f t="shared" si="0"/>
        <v>47400</v>
      </c>
      <c r="F31" s="168">
        <f t="shared" si="1"/>
        <v>0.57246376811594202</v>
      </c>
    </row>
    <row r="32" spans="1:6" x14ac:dyDescent="0.5">
      <c r="A32" s="242" t="s">
        <v>133</v>
      </c>
      <c r="B32" s="242" t="s">
        <v>134</v>
      </c>
      <c r="C32" s="74" t="s">
        <v>145</v>
      </c>
      <c r="D32" s="74" t="s">
        <v>137</v>
      </c>
      <c r="E32" s="74" t="s">
        <v>139</v>
      </c>
      <c r="F32" s="74" t="s">
        <v>142</v>
      </c>
    </row>
    <row r="33" spans="1:6" x14ac:dyDescent="0.5">
      <c r="A33" s="243"/>
      <c r="B33" s="243"/>
      <c r="C33" s="76" t="s">
        <v>136</v>
      </c>
      <c r="D33" s="76" t="s">
        <v>138</v>
      </c>
      <c r="E33" s="76" t="s">
        <v>136</v>
      </c>
      <c r="F33" s="76" t="s">
        <v>140</v>
      </c>
    </row>
    <row r="34" spans="1:6" ht="21.75" customHeight="1" x14ac:dyDescent="0.5">
      <c r="A34" s="159">
        <v>23</v>
      </c>
      <c r="B34" s="162" t="s">
        <v>317</v>
      </c>
      <c r="C34" s="163">
        <v>60</v>
      </c>
      <c r="D34" s="164">
        <v>20</v>
      </c>
      <c r="E34" s="167">
        <f t="shared" si="0"/>
        <v>1200</v>
      </c>
      <c r="F34" s="168">
        <f t="shared" si="1"/>
        <v>1.4492753623188406E-2</v>
      </c>
    </row>
    <row r="35" spans="1:6" x14ac:dyDescent="0.5">
      <c r="A35" s="159">
        <v>24</v>
      </c>
      <c r="B35" s="162" t="s">
        <v>318</v>
      </c>
      <c r="C35" s="163">
        <v>30</v>
      </c>
      <c r="D35" s="164">
        <v>200</v>
      </c>
      <c r="E35" s="167">
        <f t="shared" si="0"/>
        <v>6000</v>
      </c>
      <c r="F35" s="168">
        <f t="shared" si="1"/>
        <v>7.2463768115942032E-2</v>
      </c>
    </row>
    <row r="36" spans="1:6" ht="43.5" x14ac:dyDescent="0.5">
      <c r="A36" s="159">
        <v>25</v>
      </c>
      <c r="B36" s="162" t="s">
        <v>319</v>
      </c>
      <c r="C36" s="165">
        <v>60</v>
      </c>
      <c r="D36" s="166">
        <v>6</v>
      </c>
      <c r="E36" s="167">
        <f t="shared" si="0"/>
        <v>360</v>
      </c>
      <c r="F36" s="168">
        <f t="shared" si="1"/>
        <v>4.3478260869565218E-3</v>
      </c>
    </row>
    <row r="37" spans="1:6" x14ac:dyDescent="0.5">
      <c r="A37" s="159">
        <v>26</v>
      </c>
      <c r="B37" s="162" t="s">
        <v>320</v>
      </c>
      <c r="C37" s="165">
        <v>3600</v>
      </c>
      <c r="D37" s="166">
        <v>5</v>
      </c>
      <c r="E37" s="167">
        <f t="shared" si="0"/>
        <v>18000</v>
      </c>
      <c r="F37" s="168">
        <f t="shared" si="1"/>
        <v>0.21739130434782608</v>
      </c>
    </row>
    <row r="38" spans="1:6" ht="43.5" x14ac:dyDescent="0.5">
      <c r="A38" s="159">
        <v>27</v>
      </c>
      <c r="B38" s="162" t="s">
        <v>321</v>
      </c>
      <c r="C38" s="163">
        <v>60</v>
      </c>
      <c r="D38" s="164">
        <v>6</v>
      </c>
      <c r="E38" s="167">
        <f t="shared" si="0"/>
        <v>360</v>
      </c>
      <c r="F38" s="168">
        <f t="shared" si="1"/>
        <v>4.3478260869565218E-3</v>
      </c>
    </row>
    <row r="39" spans="1:6" ht="43.5" x14ac:dyDescent="0.5">
      <c r="A39" s="159">
        <v>29</v>
      </c>
      <c r="B39" s="162" t="s">
        <v>322</v>
      </c>
      <c r="C39" s="163">
        <f>8*60</f>
        <v>480</v>
      </c>
      <c r="D39" s="164">
        <v>230</v>
      </c>
      <c r="E39" s="167">
        <f t="shared" si="0"/>
        <v>110400</v>
      </c>
      <c r="F39" s="168">
        <f t="shared" si="1"/>
        <v>1.3333333333333333</v>
      </c>
    </row>
    <row r="40" spans="1:6" x14ac:dyDescent="0.5">
      <c r="A40" s="159">
        <v>30</v>
      </c>
      <c r="B40" s="162" t="s">
        <v>323</v>
      </c>
      <c r="C40" s="163">
        <v>390</v>
      </c>
      <c r="D40" s="164">
        <v>230</v>
      </c>
      <c r="E40" s="167">
        <f t="shared" si="0"/>
        <v>89700</v>
      </c>
      <c r="F40" s="168">
        <f t="shared" si="1"/>
        <v>1.0833333333333333</v>
      </c>
    </row>
    <row r="41" spans="1:6" x14ac:dyDescent="0.5">
      <c r="A41" s="159">
        <v>32</v>
      </c>
      <c r="B41" s="162" t="s">
        <v>325</v>
      </c>
      <c r="C41" s="163">
        <v>60</v>
      </c>
      <c r="D41" s="164">
        <v>10</v>
      </c>
      <c r="E41" s="167">
        <f t="shared" si="0"/>
        <v>600</v>
      </c>
      <c r="F41" s="168">
        <f t="shared" si="1"/>
        <v>7.246376811594203E-3</v>
      </c>
    </row>
    <row r="42" spans="1:6" x14ac:dyDescent="0.5">
      <c r="A42" s="159">
        <v>33</v>
      </c>
      <c r="B42" s="162" t="s">
        <v>326</v>
      </c>
      <c r="C42" s="163">
        <v>30</v>
      </c>
      <c r="D42" s="163">
        <v>10</v>
      </c>
      <c r="E42" s="167">
        <f t="shared" si="0"/>
        <v>300</v>
      </c>
      <c r="F42" s="168">
        <f t="shared" si="1"/>
        <v>3.6231884057971015E-3</v>
      </c>
    </row>
    <row r="43" spans="1:6" x14ac:dyDescent="0.5">
      <c r="A43" s="91"/>
      <c r="B43" s="86" t="s">
        <v>8</v>
      </c>
      <c r="C43" s="87"/>
      <c r="D43" s="88"/>
      <c r="E43" s="89">
        <f>SUM(E10:E42)</f>
        <v>694410</v>
      </c>
      <c r="F43" s="90">
        <f>SUM(F10:F42)</f>
        <v>8.3865942028985501</v>
      </c>
    </row>
    <row r="45" spans="1:6" x14ac:dyDescent="0.5">
      <c r="B45" s="77" t="s">
        <v>146</v>
      </c>
    </row>
    <row r="46" spans="1:6" x14ac:dyDescent="0.5">
      <c r="B46" s="72" t="s">
        <v>385</v>
      </c>
      <c r="D46" s="72" t="s">
        <v>147</v>
      </c>
      <c r="F46" s="78"/>
    </row>
    <row r="47" spans="1:6" x14ac:dyDescent="0.5">
      <c r="B47" s="72" t="s">
        <v>371</v>
      </c>
      <c r="D47" s="72" t="s">
        <v>147</v>
      </c>
      <c r="F47" s="78"/>
    </row>
    <row r="48" spans="1:6" x14ac:dyDescent="0.5">
      <c r="B48" s="72" t="s">
        <v>372</v>
      </c>
      <c r="D48" s="72" t="s">
        <v>147</v>
      </c>
      <c r="F48" s="78"/>
    </row>
    <row r="49" spans="2:6" x14ac:dyDescent="0.5">
      <c r="B49" s="72" t="s">
        <v>331</v>
      </c>
      <c r="D49" s="72" t="s">
        <v>148</v>
      </c>
      <c r="F49" s="78"/>
    </row>
    <row r="50" spans="2:6" x14ac:dyDescent="0.5">
      <c r="B50" s="72" t="s">
        <v>332</v>
      </c>
      <c r="D50" s="72" t="s">
        <v>148</v>
      </c>
    </row>
    <row r="51" spans="2:6" x14ac:dyDescent="0.5">
      <c r="B51" s="72" t="s">
        <v>333</v>
      </c>
      <c r="D51" s="72" t="s">
        <v>148</v>
      </c>
    </row>
    <row r="53" spans="2:6" x14ac:dyDescent="0.5">
      <c r="B53" s="77" t="s">
        <v>327</v>
      </c>
    </row>
    <row r="54" spans="2:6" x14ac:dyDescent="0.5">
      <c r="B54" s="72" t="s">
        <v>373</v>
      </c>
      <c r="C54" s="72" t="s">
        <v>328</v>
      </c>
      <c r="D54" s="72">
        <f>5.7</f>
        <v>5.7</v>
      </c>
      <c r="E54" s="72" t="s">
        <v>330</v>
      </c>
    </row>
    <row r="55" spans="2:6" x14ac:dyDescent="0.5">
      <c r="B55" s="72" t="s">
        <v>342</v>
      </c>
      <c r="C55" s="72" t="s">
        <v>329</v>
      </c>
      <c r="D55" s="169">
        <f>6</f>
        <v>6</v>
      </c>
      <c r="E55" s="72" t="s">
        <v>330</v>
      </c>
    </row>
  </sheetData>
  <mergeCells count="10">
    <mergeCell ref="A32:A33"/>
    <mergeCell ref="B32:B33"/>
    <mergeCell ref="A8:A9"/>
    <mergeCell ref="B8:B9"/>
    <mergeCell ref="A1:F1"/>
    <mergeCell ref="A2:F2"/>
    <mergeCell ref="A3:F3"/>
    <mergeCell ref="A4:F4"/>
    <mergeCell ref="A5:F5"/>
    <mergeCell ref="A6:F6"/>
  </mergeCells>
  <pageMargins left="0.51181102362204722" right="0.11811023622047245" top="0.74803149606299213" bottom="0.74803149606299213" header="0.31496062992125984" footer="0.31496062992125984"/>
  <pageSetup paperSize="9" scale="90" orientation="portrait" r:id="rId1"/>
  <headerFooter>
    <oddHeader>&amp;C&amp;"TH NiramitIT๙,ธรรมดา"&amp;14&amp;P/&amp;N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40" workbookViewId="0">
      <selection activeCell="B46" sqref="B46"/>
    </sheetView>
  </sheetViews>
  <sheetFormatPr defaultColWidth="9" defaultRowHeight="21.75" x14ac:dyDescent="0.5"/>
  <cols>
    <col min="1" max="1" width="5.75" style="72" customWidth="1"/>
    <col min="2" max="2" width="38.375" style="72" customWidth="1"/>
    <col min="3" max="3" width="14.375" style="72" customWidth="1"/>
    <col min="4" max="6" width="12.375" style="72" customWidth="1"/>
    <col min="7" max="16384" width="9" style="72"/>
  </cols>
  <sheetData>
    <row r="1" spans="1:6" x14ac:dyDescent="0.5">
      <c r="A1" s="240" t="s">
        <v>131</v>
      </c>
      <c r="B1" s="240"/>
      <c r="C1" s="240"/>
      <c r="D1" s="240"/>
      <c r="E1" s="240"/>
      <c r="F1" s="240"/>
    </row>
    <row r="2" spans="1:6" x14ac:dyDescent="0.5">
      <c r="A2" s="241" t="s">
        <v>203</v>
      </c>
      <c r="B2" s="241"/>
      <c r="C2" s="241"/>
      <c r="D2" s="241"/>
      <c r="E2" s="241"/>
      <c r="F2" s="241"/>
    </row>
    <row r="3" spans="1:6" x14ac:dyDescent="0.5">
      <c r="A3" s="241" t="s">
        <v>132</v>
      </c>
      <c r="B3" s="241"/>
      <c r="C3" s="241"/>
      <c r="D3" s="241"/>
      <c r="E3" s="241"/>
      <c r="F3" s="241"/>
    </row>
    <row r="4" spans="1:6" x14ac:dyDescent="0.5">
      <c r="A4" s="241" t="s">
        <v>375</v>
      </c>
      <c r="B4" s="241"/>
      <c r="C4" s="241"/>
      <c r="D4" s="241"/>
      <c r="E4" s="241"/>
      <c r="F4" s="241"/>
    </row>
    <row r="5" spans="1:6" x14ac:dyDescent="0.5">
      <c r="A5" s="241" t="s">
        <v>344</v>
      </c>
      <c r="B5" s="241"/>
      <c r="C5" s="241"/>
      <c r="D5" s="241"/>
      <c r="E5" s="241"/>
      <c r="F5" s="241"/>
    </row>
    <row r="6" spans="1:6" x14ac:dyDescent="0.5">
      <c r="A6" s="241" t="s">
        <v>386</v>
      </c>
      <c r="B6" s="241"/>
      <c r="C6" s="241"/>
      <c r="D6" s="241"/>
      <c r="E6" s="241"/>
      <c r="F6" s="241"/>
    </row>
    <row r="7" spans="1:6" ht="9.9499999999999993" customHeight="1" x14ac:dyDescent="0.5">
      <c r="A7" s="73"/>
      <c r="B7" s="73"/>
      <c r="C7" s="73"/>
      <c r="D7" s="73"/>
    </row>
    <row r="8" spans="1:6" x14ac:dyDescent="0.5">
      <c r="A8" s="242" t="s">
        <v>133</v>
      </c>
      <c r="B8" s="242" t="s">
        <v>134</v>
      </c>
      <c r="C8" s="74" t="s">
        <v>145</v>
      </c>
      <c r="D8" s="74" t="s">
        <v>137</v>
      </c>
      <c r="E8" s="74" t="s">
        <v>139</v>
      </c>
      <c r="F8" s="74" t="s">
        <v>142</v>
      </c>
    </row>
    <row r="9" spans="1:6" x14ac:dyDescent="0.5">
      <c r="A9" s="243"/>
      <c r="B9" s="243"/>
      <c r="C9" s="76" t="s">
        <v>136</v>
      </c>
      <c r="D9" s="76" t="s">
        <v>138</v>
      </c>
      <c r="E9" s="76" t="s">
        <v>136</v>
      </c>
      <c r="F9" s="76" t="s">
        <v>140</v>
      </c>
    </row>
    <row r="10" spans="1:6" ht="96" x14ac:dyDescent="0.5">
      <c r="A10" s="159">
        <v>1</v>
      </c>
      <c r="B10" s="219" t="s">
        <v>296</v>
      </c>
      <c r="C10" s="154">
        <v>30</v>
      </c>
      <c r="D10" s="154">
        <v>200</v>
      </c>
      <c r="E10" s="167">
        <f>D10*C10</f>
        <v>6000</v>
      </c>
      <c r="F10" s="168">
        <f>E10/82800</f>
        <v>7.2463768115942032E-2</v>
      </c>
    </row>
    <row r="11" spans="1:6" ht="48" x14ac:dyDescent="0.5">
      <c r="A11" s="159">
        <v>2</v>
      </c>
      <c r="B11" s="219" t="s">
        <v>297</v>
      </c>
      <c r="C11" s="154">
        <v>3600</v>
      </c>
      <c r="D11" s="154">
        <v>2</v>
      </c>
      <c r="E11" s="167">
        <f>D11*C11</f>
        <v>7200</v>
      </c>
      <c r="F11" s="168">
        <f>E11/82800</f>
        <v>8.6956521739130432E-2</v>
      </c>
    </row>
    <row r="12" spans="1:6" ht="24" x14ac:dyDescent="0.5">
      <c r="A12" s="159">
        <v>3</v>
      </c>
      <c r="B12" s="219" t="s">
        <v>298</v>
      </c>
      <c r="C12" s="154">
        <v>180</v>
      </c>
      <c r="D12" s="154">
        <v>5</v>
      </c>
      <c r="E12" s="167">
        <f t="shared" ref="E12:E42" si="0">D12*C12</f>
        <v>900</v>
      </c>
      <c r="F12" s="168">
        <f t="shared" ref="F12:F42" si="1">E12/82800</f>
        <v>1.0869565217391304E-2</v>
      </c>
    </row>
    <row r="13" spans="1:6" ht="48" x14ac:dyDescent="0.55000000000000004">
      <c r="A13" s="159">
        <v>4</v>
      </c>
      <c r="B13" s="220" t="s">
        <v>299</v>
      </c>
      <c r="C13" s="155">
        <v>2880</v>
      </c>
      <c r="D13" s="156">
        <v>1</v>
      </c>
      <c r="E13" s="167">
        <f t="shared" si="0"/>
        <v>2880</v>
      </c>
      <c r="F13" s="168">
        <f t="shared" si="1"/>
        <v>3.4782608695652174E-2</v>
      </c>
    </row>
    <row r="14" spans="1:6" ht="48" x14ac:dyDescent="0.55000000000000004">
      <c r="A14" s="159">
        <v>5</v>
      </c>
      <c r="B14" s="220" t="s">
        <v>300</v>
      </c>
      <c r="C14" s="155">
        <v>3600</v>
      </c>
      <c r="D14" s="156">
        <v>2</v>
      </c>
      <c r="E14" s="167">
        <f t="shared" si="0"/>
        <v>7200</v>
      </c>
      <c r="F14" s="168">
        <f t="shared" si="1"/>
        <v>8.6956521739130432E-2</v>
      </c>
    </row>
    <row r="15" spans="1:6" ht="24" x14ac:dyDescent="0.55000000000000004">
      <c r="A15" s="159">
        <v>6</v>
      </c>
      <c r="B15" s="220" t="s">
        <v>301</v>
      </c>
      <c r="C15" s="155">
        <v>60</v>
      </c>
      <c r="D15" s="156">
        <v>10</v>
      </c>
      <c r="E15" s="167">
        <f t="shared" si="0"/>
        <v>600</v>
      </c>
      <c r="F15" s="168">
        <f t="shared" si="1"/>
        <v>7.246376811594203E-3</v>
      </c>
    </row>
    <row r="16" spans="1:6" ht="24" x14ac:dyDescent="0.55000000000000004">
      <c r="A16" s="159">
        <v>7</v>
      </c>
      <c r="B16" s="220" t="s">
        <v>165</v>
      </c>
      <c r="C16" s="155">
        <v>3990</v>
      </c>
      <c r="D16" s="156">
        <v>3</v>
      </c>
      <c r="E16" s="167">
        <f t="shared" si="0"/>
        <v>11970</v>
      </c>
      <c r="F16" s="168">
        <f t="shared" si="1"/>
        <v>0.14456521739130435</v>
      </c>
    </row>
    <row r="17" spans="1:6" ht="24" x14ac:dyDescent="0.55000000000000004">
      <c r="A17" s="159">
        <v>8</v>
      </c>
      <c r="B17" s="220" t="s">
        <v>302</v>
      </c>
      <c r="C17" s="155">
        <v>1440</v>
      </c>
      <c r="D17" s="156">
        <v>1</v>
      </c>
      <c r="E17" s="167">
        <f t="shared" si="0"/>
        <v>1440</v>
      </c>
      <c r="F17" s="168">
        <f t="shared" si="1"/>
        <v>1.7391304347826087E-2</v>
      </c>
    </row>
    <row r="18" spans="1:6" ht="24" x14ac:dyDescent="0.55000000000000004">
      <c r="A18" s="159">
        <v>9</v>
      </c>
      <c r="B18" s="220" t="s">
        <v>303</v>
      </c>
      <c r="C18" s="155">
        <v>5400</v>
      </c>
      <c r="D18" s="156">
        <v>3</v>
      </c>
      <c r="E18" s="167">
        <f t="shared" si="0"/>
        <v>16200</v>
      </c>
      <c r="F18" s="168">
        <f t="shared" si="1"/>
        <v>0.19565217391304349</v>
      </c>
    </row>
    <row r="19" spans="1:6" ht="24" x14ac:dyDescent="0.55000000000000004">
      <c r="A19" s="159">
        <v>10</v>
      </c>
      <c r="B19" s="220" t="s">
        <v>304</v>
      </c>
      <c r="C19" s="155">
        <v>5400</v>
      </c>
      <c r="D19" s="156">
        <v>3</v>
      </c>
      <c r="E19" s="167">
        <f t="shared" si="0"/>
        <v>16200</v>
      </c>
      <c r="F19" s="168">
        <f t="shared" si="1"/>
        <v>0.19565217391304349</v>
      </c>
    </row>
    <row r="20" spans="1:6" ht="21.75" customHeight="1" x14ac:dyDescent="0.55000000000000004">
      <c r="A20" s="159">
        <v>11</v>
      </c>
      <c r="B20" s="220" t="s">
        <v>305</v>
      </c>
      <c r="C20" s="155">
        <v>5400</v>
      </c>
      <c r="D20" s="156">
        <v>3</v>
      </c>
      <c r="E20" s="167">
        <f t="shared" si="0"/>
        <v>16200</v>
      </c>
      <c r="F20" s="168">
        <f t="shared" si="1"/>
        <v>0.19565217391304349</v>
      </c>
    </row>
    <row r="21" spans="1:6" ht="24" x14ac:dyDescent="0.55000000000000004">
      <c r="A21" s="159">
        <v>12</v>
      </c>
      <c r="B21" s="220" t="s">
        <v>306</v>
      </c>
      <c r="C21" s="155">
        <v>12000</v>
      </c>
      <c r="D21" s="156">
        <v>3</v>
      </c>
      <c r="E21" s="167">
        <f t="shared" si="0"/>
        <v>36000</v>
      </c>
      <c r="F21" s="168">
        <f t="shared" si="1"/>
        <v>0.43478260869565216</v>
      </c>
    </row>
    <row r="22" spans="1:6" ht="43.5" customHeight="1" x14ac:dyDescent="0.55000000000000004">
      <c r="A22" s="159">
        <v>13</v>
      </c>
      <c r="B22" s="220" t="s">
        <v>307</v>
      </c>
      <c r="C22" s="155">
        <v>36000</v>
      </c>
      <c r="D22" s="156">
        <v>3</v>
      </c>
      <c r="E22" s="167">
        <f t="shared" si="0"/>
        <v>108000</v>
      </c>
      <c r="F22" s="168">
        <f t="shared" si="1"/>
        <v>1.3043478260869565</v>
      </c>
    </row>
    <row r="23" spans="1:6" ht="21.75" customHeight="1" x14ac:dyDescent="0.55000000000000004">
      <c r="A23" s="159">
        <v>14</v>
      </c>
      <c r="B23" s="220" t="s">
        <v>308</v>
      </c>
      <c r="C23" s="155">
        <v>1500</v>
      </c>
      <c r="D23" s="156">
        <v>3</v>
      </c>
      <c r="E23" s="167">
        <f t="shared" si="0"/>
        <v>4500</v>
      </c>
      <c r="F23" s="168">
        <f t="shared" si="1"/>
        <v>5.434782608695652E-2</v>
      </c>
    </row>
    <row r="24" spans="1:6" ht="24" x14ac:dyDescent="0.55000000000000004">
      <c r="A24" s="159">
        <v>15</v>
      </c>
      <c r="B24" s="220" t="s">
        <v>309</v>
      </c>
      <c r="C24" s="155">
        <v>60</v>
      </c>
      <c r="D24" s="156">
        <v>25</v>
      </c>
      <c r="E24" s="167">
        <f t="shared" si="0"/>
        <v>1500</v>
      </c>
      <c r="F24" s="168">
        <f t="shared" si="1"/>
        <v>1.8115942028985508E-2</v>
      </c>
    </row>
    <row r="25" spans="1:6" ht="21.75" customHeight="1" x14ac:dyDescent="0.55000000000000004">
      <c r="A25" s="159">
        <v>16</v>
      </c>
      <c r="B25" s="220" t="s">
        <v>310</v>
      </c>
      <c r="C25" s="155">
        <v>60</v>
      </c>
      <c r="D25" s="156">
        <v>30</v>
      </c>
      <c r="E25" s="167">
        <f t="shared" si="0"/>
        <v>1800</v>
      </c>
      <c r="F25" s="168">
        <f t="shared" si="1"/>
        <v>2.1739130434782608E-2</v>
      </c>
    </row>
    <row r="26" spans="1:6" ht="48" x14ac:dyDescent="0.55000000000000004">
      <c r="A26" s="159">
        <v>17</v>
      </c>
      <c r="B26" s="220" t="s">
        <v>311</v>
      </c>
      <c r="C26" s="155">
        <v>3600</v>
      </c>
      <c r="D26" s="156">
        <v>12</v>
      </c>
      <c r="E26" s="167">
        <f t="shared" si="0"/>
        <v>43200</v>
      </c>
      <c r="F26" s="168">
        <f t="shared" si="1"/>
        <v>0.52173913043478259</v>
      </c>
    </row>
    <row r="27" spans="1:6" ht="24" x14ac:dyDescent="0.55000000000000004">
      <c r="A27" s="159">
        <v>18</v>
      </c>
      <c r="B27" s="220" t="s">
        <v>312</v>
      </c>
      <c r="C27" s="155">
        <v>180</v>
      </c>
      <c r="D27" s="156">
        <v>4</v>
      </c>
      <c r="E27" s="167">
        <f t="shared" si="0"/>
        <v>720</v>
      </c>
      <c r="F27" s="168">
        <f t="shared" si="1"/>
        <v>8.6956521739130436E-3</v>
      </c>
    </row>
    <row r="28" spans="1:6" x14ac:dyDescent="0.5">
      <c r="A28" s="242" t="s">
        <v>133</v>
      </c>
      <c r="B28" s="242" t="s">
        <v>134</v>
      </c>
      <c r="C28" s="74" t="s">
        <v>145</v>
      </c>
      <c r="D28" s="74" t="s">
        <v>137</v>
      </c>
      <c r="E28" s="74" t="s">
        <v>139</v>
      </c>
      <c r="F28" s="74" t="s">
        <v>142</v>
      </c>
    </row>
    <row r="29" spans="1:6" x14ac:dyDescent="0.5">
      <c r="A29" s="243"/>
      <c r="B29" s="243"/>
      <c r="C29" s="76" t="s">
        <v>136</v>
      </c>
      <c r="D29" s="76" t="s">
        <v>138</v>
      </c>
      <c r="E29" s="76" t="s">
        <v>136</v>
      </c>
      <c r="F29" s="76" t="s">
        <v>140</v>
      </c>
    </row>
    <row r="30" spans="1:6" ht="24" x14ac:dyDescent="0.55000000000000004">
      <c r="A30" s="159">
        <v>19</v>
      </c>
      <c r="B30" s="220" t="s">
        <v>313</v>
      </c>
      <c r="C30" s="155">
        <v>120</v>
      </c>
      <c r="D30" s="156">
        <v>6</v>
      </c>
      <c r="E30" s="167">
        <f>D30*C30</f>
        <v>720</v>
      </c>
      <c r="F30" s="168">
        <f>E30/82800</f>
        <v>8.6956521739130436E-3</v>
      </c>
    </row>
    <row r="31" spans="1:6" ht="24" x14ac:dyDescent="0.55000000000000004">
      <c r="A31" s="159">
        <v>20</v>
      </c>
      <c r="B31" s="220" t="s">
        <v>314</v>
      </c>
      <c r="C31" s="155">
        <v>30</v>
      </c>
      <c r="D31" s="156">
        <v>54</v>
      </c>
      <c r="E31" s="167">
        <f>D31*C31</f>
        <v>1620</v>
      </c>
      <c r="F31" s="168">
        <f>E31/82800</f>
        <v>1.9565217391304349E-2</v>
      </c>
    </row>
    <row r="32" spans="1:6" ht="24" x14ac:dyDescent="0.55000000000000004">
      <c r="A32" s="159">
        <v>21</v>
      </c>
      <c r="B32" s="220" t="s">
        <v>315</v>
      </c>
      <c r="C32" s="155">
        <v>150</v>
      </c>
      <c r="D32" s="156">
        <v>10</v>
      </c>
      <c r="E32" s="167">
        <f>D32*C32</f>
        <v>1500</v>
      </c>
      <c r="F32" s="168">
        <f>E32/82800</f>
        <v>1.8115942028985508E-2</v>
      </c>
    </row>
    <row r="33" spans="1:6" ht="24" x14ac:dyDescent="0.55000000000000004">
      <c r="A33" s="159">
        <v>22</v>
      </c>
      <c r="B33" s="220" t="s">
        <v>316</v>
      </c>
      <c r="C33" s="155">
        <v>2370</v>
      </c>
      <c r="D33" s="156">
        <v>12</v>
      </c>
      <c r="E33" s="167">
        <f t="shared" si="0"/>
        <v>28440</v>
      </c>
      <c r="F33" s="168">
        <f t="shared" si="1"/>
        <v>0.34347826086956523</v>
      </c>
    </row>
    <row r="34" spans="1:6" ht="21.75" customHeight="1" x14ac:dyDescent="0.55000000000000004">
      <c r="A34" s="159">
        <v>23</v>
      </c>
      <c r="B34" s="220" t="s">
        <v>317</v>
      </c>
      <c r="C34" s="155">
        <v>60</v>
      </c>
      <c r="D34" s="156">
        <v>20</v>
      </c>
      <c r="E34" s="167">
        <f t="shared" si="0"/>
        <v>1200</v>
      </c>
      <c r="F34" s="168">
        <f t="shared" si="1"/>
        <v>1.4492753623188406E-2</v>
      </c>
    </row>
    <row r="35" spans="1:6" ht="24" x14ac:dyDescent="0.55000000000000004">
      <c r="A35" s="159">
        <v>24</v>
      </c>
      <c r="B35" s="220" t="s">
        <v>318</v>
      </c>
      <c r="C35" s="155">
        <v>30</v>
      </c>
      <c r="D35" s="156">
        <v>200</v>
      </c>
      <c r="E35" s="167">
        <f t="shared" si="0"/>
        <v>6000</v>
      </c>
      <c r="F35" s="168">
        <f t="shared" si="1"/>
        <v>7.2463768115942032E-2</v>
      </c>
    </row>
    <row r="36" spans="1:6" ht="48" x14ac:dyDescent="0.55000000000000004">
      <c r="A36" s="159">
        <v>25</v>
      </c>
      <c r="B36" s="220" t="s">
        <v>319</v>
      </c>
      <c r="C36" s="157">
        <v>60</v>
      </c>
      <c r="D36" s="158">
        <v>6</v>
      </c>
      <c r="E36" s="167">
        <f t="shared" si="0"/>
        <v>360</v>
      </c>
      <c r="F36" s="168">
        <f t="shared" si="1"/>
        <v>4.3478260869565218E-3</v>
      </c>
    </row>
    <row r="37" spans="1:6" ht="24" x14ac:dyDescent="0.55000000000000004">
      <c r="A37" s="159">
        <v>26</v>
      </c>
      <c r="B37" s="220" t="s">
        <v>320</v>
      </c>
      <c r="C37" s="157">
        <v>3600</v>
      </c>
      <c r="D37" s="158">
        <v>3</v>
      </c>
      <c r="E37" s="167">
        <f t="shared" si="0"/>
        <v>10800</v>
      </c>
      <c r="F37" s="168">
        <f t="shared" si="1"/>
        <v>0.13043478260869565</v>
      </c>
    </row>
    <row r="38" spans="1:6" ht="48" x14ac:dyDescent="0.55000000000000004">
      <c r="A38" s="159">
        <v>27</v>
      </c>
      <c r="B38" s="220" t="s">
        <v>321</v>
      </c>
      <c r="C38" s="155">
        <v>120</v>
      </c>
      <c r="D38" s="156">
        <v>6</v>
      </c>
      <c r="E38" s="167">
        <f t="shared" si="0"/>
        <v>720</v>
      </c>
      <c r="F38" s="168">
        <f t="shared" si="1"/>
        <v>8.6956521739130436E-3</v>
      </c>
    </row>
    <row r="39" spans="1:6" ht="48" x14ac:dyDescent="0.55000000000000004">
      <c r="A39" s="159">
        <v>29</v>
      </c>
      <c r="B39" s="220" t="s">
        <v>322</v>
      </c>
      <c r="C39" s="155">
        <v>60</v>
      </c>
      <c r="D39" s="156">
        <v>230</v>
      </c>
      <c r="E39" s="167">
        <f t="shared" si="0"/>
        <v>13800</v>
      </c>
      <c r="F39" s="168">
        <f t="shared" si="1"/>
        <v>0.16666666666666666</v>
      </c>
    </row>
    <row r="40" spans="1:6" ht="24" x14ac:dyDescent="0.55000000000000004">
      <c r="A40" s="159">
        <v>30</v>
      </c>
      <c r="B40" s="220" t="s">
        <v>323</v>
      </c>
      <c r="C40" s="155">
        <v>120</v>
      </c>
      <c r="D40" s="156">
        <v>230</v>
      </c>
      <c r="E40" s="167">
        <f t="shared" si="0"/>
        <v>27600</v>
      </c>
      <c r="F40" s="168">
        <f t="shared" si="1"/>
        <v>0.33333333333333331</v>
      </c>
    </row>
    <row r="41" spans="1:6" ht="24" x14ac:dyDescent="0.55000000000000004">
      <c r="A41" s="159">
        <v>32</v>
      </c>
      <c r="B41" s="220" t="s">
        <v>325</v>
      </c>
      <c r="C41" s="155">
        <v>60</v>
      </c>
      <c r="D41" s="156">
        <v>10</v>
      </c>
      <c r="E41" s="167">
        <f t="shared" si="0"/>
        <v>600</v>
      </c>
      <c r="F41" s="168">
        <f t="shared" si="1"/>
        <v>7.246376811594203E-3</v>
      </c>
    </row>
    <row r="42" spans="1:6" ht="24" x14ac:dyDescent="0.55000000000000004">
      <c r="A42" s="159">
        <v>33</v>
      </c>
      <c r="B42" s="220" t="s">
        <v>326</v>
      </c>
      <c r="C42" s="155">
        <v>30</v>
      </c>
      <c r="D42" s="155">
        <v>10</v>
      </c>
      <c r="E42" s="167">
        <f t="shared" si="0"/>
        <v>300</v>
      </c>
      <c r="F42" s="168">
        <f t="shared" si="1"/>
        <v>3.6231884057971015E-3</v>
      </c>
    </row>
    <row r="43" spans="1:6" x14ac:dyDescent="0.5">
      <c r="A43" s="91"/>
      <c r="B43" s="86" t="s">
        <v>8</v>
      </c>
      <c r="C43" s="87"/>
      <c r="D43" s="88"/>
      <c r="E43" s="89">
        <f>SUM(E10:E42)</f>
        <v>376170</v>
      </c>
      <c r="F43" s="90">
        <f>SUM(F10:F42)</f>
        <v>4.5431159420289848</v>
      </c>
    </row>
    <row r="45" spans="1:6" x14ac:dyDescent="0.5">
      <c r="B45" s="77" t="s">
        <v>146</v>
      </c>
    </row>
    <row r="46" spans="1:6" x14ac:dyDescent="0.5">
      <c r="B46" s="72" t="s">
        <v>387</v>
      </c>
      <c r="D46" s="72" t="s">
        <v>147</v>
      </c>
      <c r="F46" s="78"/>
    </row>
    <row r="47" spans="1:6" x14ac:dyDescent="0.5">
      <c r="B47" s="72" t="s">
        <v>371</v>
      </c>
      <c r="D47" s="72" t="s">
        <v>147</v>
      </c>
      <c r="F47" s="78"/>
    </row>
    <row r="48" spans="1:6" x14ac:dyDescent="0.5">
      <c r="B48" s="72" t="s">
        <v>201</v>
      </c>
      <c r="D48" s="72" t="s">
        <v>148</v>
      </c>
      <c r="F48" s="78"/>
    </row>
    <row r="49" spans="2:5" x14ac:dyDescent="0.5">
      <c r="B49" s="72" t="s">
        <v>202</v>
      </c>
      <c r="D49" s="72" t="s">
        <v>148</v>
      </c>
    </row>
    <row r="50" spans="2:5" x14ac:dyDescent="0.5">
      <c r="B50" s="72" t="s">
        <v>149</v>
      </c>
      <c r="D50" s="72" t="s">
        <v>148</v>
      </c>
    </row>
    <row r="52" spans="2:5" x14ac:dyDescent="0.5">
      <c r="B52" s="77" t="s">
        <v>327</v>
      </c>
    </row>
    <row r="53" spans="2:5" x14ac:dyDescent="0.5">
      <c r="B53" s="72" t="s">
        <v>374</v>
      </c>
      <c r="C53" s="72" t="s">
        <v>328</v>
      </c>
      <c r="D53" s="72">
        <f>5.3</f>
        <v>5.3</v>
      </c>
      <c r="E53" s="72" t="s">
        <v>330</v>
      </c>
    </row>
    <row r="54" spans="2:5" x14ac:dyDescent="0.5">
      <c r="B54" s="72" t="s">
        <v>343</v>
      </c>
      <c r="C54" s="72" t="s">
        <v>329</v>
      </c>
      <c r="D54" s="169">
        <f>5</f>
        <v>5</v>
      </c>
      <c r="E54" s="72" t="s">
        <v>330</v>
      </c>
    </row>
  </sheetData>
  <mergeCells count="10">
    <mergeCell ref="A28:A29"/>
    <mergeCell ref="B28:B29"/>
    <mergeCell ref="A8:A9"/>
    <mergeCell ref="B8:B9"/>
    <mergeCell ref="A1:F1"/>
    <mergeCell ref="A2:F2"/>
    <mergeCell ref="A3:F3"/>
    <mergeCell ref="A4:F4"/>
    <mergeCell ref="A5:F5"/>
    <mergeCell ref="A6:F6"/>
  </mergeCells>
  <pageMargins left="0.51181102362204722" right="0.11811023622047245" top="0.74803149606299213" bottom="0.74803149606299213" header="0.31496062992125984" footer="0.31496062992125984"/>
  <pageSetup paperSize="9" scale="90" orientation="portrait" r:id="rId1"/>
  <headerFooter>
    <oddHeader>&amp;C&amp;"TH NiramitIT๙,ธรรมดา"&amp;14&amp;P/&amp;N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zoomScaleNormal="100" workbookViewId="0">
      <selection activeCell="I72" sqref="I72"/>
    </sheetView>
  </sheetViews>
  <sheetFormatPr defaultColWidth="9" defaultRowHeight="21.75" x14ac:dyDescent="0.5"/>
  <cols>
    <col min="1" max="1" width="5.75" style="72" customWidth="1"/>
    <col min="2" max="2" width="38.375" style="110" customWidth="1"/>
    <col min="3" max="3" width="14.375" style="72" customWidth="1"/>
    <col min="4" max="6" width="12.375" style="72" customWidth="1"/>
    <col min="7" max="16384" width="9" style="72"/>
  </cols>
  <sheetData>
    <row r="1" spans="1:6" x14ac:dyDescent="0.5">
      <c r="A1" s="240" t="s">
        <v>131</v>
      </c>
      <c r="B1" s="240"/>
      <c r="C1" s="240"/>
      <c r="D1" s="240"/>
      <c r="E1" s="240"/>
      <c r="F1" s="240"/>
    </row>
    <row r="2" spans="1:6" x14ac:dyDescent="0.5">
      <c r="A2" s="241" t="s">
        <v>203</v>
      </c>
      <c r="B2" s="241"/>
      <c r="C2" s="241"/>
      <c r="D2" s="241"/>
      <c r="E2" s="241"/>
      <c r="F2" s="241"/>
    </row>
    <row r="3" spans="1:6" x14ac:dyDescent="0.5">
      <c r="A3" s="241" t="s">
        <v>132</v>
      </c>
      <c r="B3" s="241"/>
      <c r="C3" s="241"/>
      <c r="D3" s="241"/>
      <c r="E3" s="241"/>
      <c r="F3" s="241"/>
    </row>
    <row r="4" spans="1:6" x14ac:dyDescent="0.5">
      <c r="A4" s="241" t="s">
        <v>375</v>
      </c>
      <c r="B4" s="241"/>
      <c r="C4" s="241"/>
      <c r="D4" s="241"/>
      <c r="E4" s="241"/>
      <c r="F4" s="241"/>
    </row>
    <row r="5" spans="1:6" x14ac:dyDescent="0.5">
      <c r="A5" s="241" t="s">
        <v>293</v>
      </c>
      <c r="B5" s="241"/>
      <c r="C5" s="241"/>
      <c r="D5" s="241"/>
      <c r="E5" s="241"/>
      <c r="F5" s="241"/>
    </row>
    <row r="6" spans="1:6" x14ac:dyDescent="0.5">
      <c r="A6" s="241" t="s">
        <v>363</v>
      </c>
      <c r="B6" s="241"/>
      <c r="C6" s="241"/>
      <c r="D6" s="241"/>
      <c r="E6" s="241"/>
      <c r="F6" s="241"/>
    </row>
    <row r="7" spans="1:6" ht="9.9499999999999993" customHeight="1" x14ac:dyDescent="0.5">
      <c r="A7" s="73"/>
      <c r="B7" s="109"/>
      <c r="C7" s="73"/>
      <c r="D7" s="73"/>
    </row>
    <row r="8" spans="1:6" x14ac:dyDescent="0.5">
      <c r="A8" s="242" t="s">
        <v>133</v>
      </c>
      <c r="B8" s="248" t="s">
        <v>134</v>
      </c>
      <c r="C8" s="74" t="s">
        <v>145</v>
      </c>
      <c r="D8" s="74" t="s">
        <v>137</v>
      </c>
      <c r="E8" s="74" t="s">
        <v>139</v>
      </c>
      <c r="F8" s="74" t="s">
        <v>142</v>
      </c>
    </row>
    <row r="9" spans="1:6" ht="22.5" customHeight="1" x14ac:dyDescent="0.5">
      <c r="A9" s="250"/>
      <c r="B9" s="251"/>
      <c r="C9" s="75" t="s">
        <v>136</v>
      </c>
      <c r="D9" s="75" t="s">
        <v>138</v>
      </c>
      <c r="E9" s="75" t="s">
        <v>136</v>
      </c>
      <c r="F9" s="75" t="s">
        <v>140</v>
      </c>
    </row>
    <row r="10" spans="1:6" ht="41.25" customHeight="1" x14ac:dyDescent="0.5">
      <c r="A10" s="96">
        <v>1</v>
      </c>
      <c r="B10" s="141" t="s">
        <v>388</v>
      </c>
      <c r="C10" s="124">
        <v>180</v>
      </c>
      <c r="D10" s="124">
        <v>70</v>
      </c>
      <c r="E10" s="136">
        <f>D10*C10</f>
        <v>12600</v>
      </c>
      <c r="F10" s="137">
        <f>E10/82800</f>
        <v>0.15217391304347827</v>
      </c>
    </row>
    <row r="11" spans="1:6" ht="18" customHeight="1" x14ac:dyDescent="0.5">
      <c r="A11" s="99">
        <v>2</v>
      </c>
      <c r="B11" s="142" t="s">
        <v>242</v>
      </c>
      <c r="C11" s="125">
        <v>30</v>
      </c>
      <c r="D11" s="125">
        <v>10</v>
      </c>
      <c r="E11" s="138">
        <f>D11*C11</f>
        <v>300</v>
      </c>
      <c r="F11" s="139">
        <f>E11/82800</f>
        <v>3.6231884057971015E-3</v>
      </c>
    </row>
    <row r="12" spans="1:6" ht="41.25" customHeight="1" x14ac:dyDescent="0.5">
      <c r="A12" s="99">
        <v>3</v>
      </c>
      <c r="B12" s="142" t="s">
        <v>243</v>
      </c>
      <c r="C12" s="125">
        <v>180</v>
      </c>
      <c r="D12" s="125">
        <v>50</v>
      </c>
      <c r="E12" s="138">
        <f t="shared" ref="E12:E32" si="0">D12*C12</f>
        <v>9000</v>
      </c>
      <c r="F12" s="139">
        <f t="shared" ref="F12:F32" si="1">E12/82800</f>
        <v>0.10869565217391304</v>
      </c>
    </row>
    <row r="13" spans="1:6" ht="44.25" customHeight="1" x14ac:dyDescent="0.5">
      <c r="A13" s="99">
        <v>4</v>
      </c>
      <c r="B13" s="103" t="s">
        <v>244</v>
      </c>
      <c r="C13" s="145">
        <v>720</v>
      </c>
      <c r="D13" s="126">
        <v>25</v>
      </c>
      <c r="E13" s="138">
        <f t="shared" si="0"/>
        <v>18000</v>
      </c>
      <c r="F13" s="139">
        <f t="shared" si="1"/>
        <v>0.21739130434782608</v>
      </c>
    </row>
    <row r="14" spans="1:6" x14ac:dyDescent="0.5">
      <c r="A14" s="99">
        <v>5</v>
      </c>
      <c r="B14" s="115" t="s">
        <v>245</v>
      </c>
      <c r="C14" s="145">
        <v>360</v>
      </c>
      <c r="D14" s="126">
        <v>10</v>
      </c>
      <c r="E14" s="138">
        <f t="shared" si="0"/>
        <v>3600</v>
      </c>
      <c r="F14" s="139">
        <f t="shared" si="1"/>
        <v>4.3478260869565216E-2</v>
      </c>
    </row>
    <row r="15" spans="1:6" ht="43.5" customHeight="1" x14ac:dyDescent="0.5">
      <c r="A15" s="99">
        <v>6</v>
      </c>
      <c r="B15" s="115" t="s">
        <v>246</v>
      </c>
      <c r="C15" s="145">
        <v>180</v>
      </c>
      <c r="D15" s="126">
        <v>1</v>
      </c>
      <c r="E15" s="138">
        <f t="shared" si="0"/>
        <v>180</v>
      </c>
      <c r="F15" s="139">
        <f t="shared" si="1"/>
        <v>2.1739130434782609E-3</v>
      </c>
    </row>
    <row r="16" spans="1:6" ht="39.75" customHeight="1" x14ac:dyDescent="0.5">
      <c r="A16" s="99">
        <v>7</v>
      </c>
      <c r="B16" s="103" t="s">
        <v>247</v>
      </c>
      <c r="C16" s="237">
        <v>400</v>
      </c>
      <c r="D16" s="99">
        <v>2</v>
      </c>
      <c r="E16" s="83">
        <f t="shared" si="0"/>
        <v>800</v>
      </c>
      <c r="F16" s="84">
        <f t="shared" si="1"/>
        <v>9.6618357487922701E-3</v>
      </c>
    </row>
    <row r="17" spans="1:6" ht="39" customHeight="1" x14ac:dyDescent="0.5">
      <c r="A17" s="99">
        <v>8</v>
      </c>
      <c r="B17" s="115" t="s">
        <v>248</v>
      </c>
      <c r="C17" s="145">
        <v>360</v>
      </c>
      <c r="D17" s="126">
        <v>3</v>
      </c>
      <c r="E17" s="138">
        <f t="shared" si="0"/>
        <v>1080</v>
      </c>
      <c r="F17" s="139">
        <f t="shared" si="1"/>
        <v>1.3043478260869565E-2</v>
      </c>
    </row>
    <row r="18" spans="1:6" ht="52.5" customHeight="1" x14ac:dyDescent="0.5">
      <c r="A18" s="99">
        <v>9</v>
      </c>
      <c r="B18" s="115" t="s">
        <v>249</v>
      </c>
      <c r="C18" s="145">
        <v>360</v>
      </c>
      <c r="D18" s="126">
        <v>3</v>
      </c>
      <c r="E18" s="138">
        <f t="shared" si="0"/>
        <v>1080</v>
      </c>
      <c r="F18" s="139">
        <f t="shared" si="1"/>
        <v>1.3043478260869565E-2</v>
      </c>
    </row>
    <row r="19" spans="1:6" ht="42" customHeight="1" x14ac:dyDescent="0.5">
      <c r="A19" s="99">
        <v>10</v>
      </c>
      <c r="B19" s="143" t="s">
        <v>250</v>
      </c>
      <c r="C19" s="146">
        <v>5400</v>
      </c>
      <c r="D19" s="125">
        <v>1</v>
      </c>
      <c r="E19" s="138">
        <f t="shared" si="0"/>
        <v>5400</v>
      </c>
      <c r="F19" s="139">
        <f t="shared" si="1"/>
        <v>6.5217391304347824E-2</v>
      </c>
    </row>
    <row r="20" spans="1:6" ht="23.25" customHeight="1" x14ac:dyDescent="0.5">
      <c r="A20" s="152"/>
      <c r="B20" s="115" t="s">
        <v>251</v>
      </c>
      <c r="C20" s="147"/>
      <c r="D20" s="147"/>
      <c r="E20" s="138"/>
      <c r="F20" s="139"/>
    </row>
    <row r="21" spans="1:6" x14ac:dyDescent="0.5">
      <c r="A21" s="152"/>
      <c r="B21" s="115" t="s">
        <v>252</v>
      </c>
      <c r="C21" s="147"/>
      <c r="D21" s="147"/>
      <c r="E21" s="138"/>
      <c r="F21" s="139"/>
    </row>
    <row r="22" spans="1:6" x14ac:dyDescent="0.5">
      <c r="A22" s="152"/>
      <c r="B22" s="115" t="s">
        <v>253</v>
      </c>
      <c r="C22" s="147"/>
      <c r="D22" s="147"/>
      <c r="E22" s="138"/>
      <c r="F22" s="139"/>
    </row>
    <row r="23" spans="1:6" ht="21.75" customHeight="1" x14ac:dyDescent="0.5">
      <c r="A23" s="152"/>
      <c r="B23" s="115" t="s">
        <v>254</v>
      </c>
      <c r="C23" s="147"/>
      <c r="D23" s="147"/>
      <c r="E23" s="138"/>
      <c r="F23" s="139"/>
    </row>
    <row r="24" spans="1:6" x14ac:dyDescent="0.5">
      <c r="A24" s="152"/>
      <c r="B24" s="115" t="s">
        <v>255</v>
      </c>
      <c r="C24" s="147"/>
      <c r="D24" s="147"/>
      <c r="E24" s="138"/>
      <c r="F24" s="139"/>
    </row>
    <row r="25" spans="1:6" ht="21.75" customHeight="1" x14ac:dyDescent="0.5">
      <c r="A25" s="152"/>
      <c r="B25" s="115" t="s">
        <v>256</v>
      </c>
      <c r="C25" s="147"/>
      <c r="D25" s="147"/>
      <c r="E25" s="138"/>
      <c r="F25" s="139"/>
    </row>
    <row r="26" spans="1:6" x14ac:dyDescent="0.5">
      <c r="A26" s="152"/>
      <c r="B26" s="115" t="s">
        <v>257</v>
      </c>
      <c r="C26" s="147"/>
      <c r="D26" s="147"/>
      <c r="E26" s="138"/>
      <c r="F26" s="139"/>
    </row>
    <row r="27" spans="1:6" x14ac:dyDescent="0.5">
      <c r="A27" s="152"/>
      <c r="B27" s="115" t="s">
        <v>258</v>
      </c>
      <c r="C27" s="147"/>
      <c r="D27" s="147"/>
      <c r="E27" s="138"/>
      <c r="F27" s="139"/>
    </row>
    <row r="28" spans="1:6" x14ac:dyDescent="0.5">
      <c r="A28" s="152"/>
      <c r="B28" s="115" t="s">
        <v>259</v>
      </c>
      <c r="C28" s="147"/>
      <c r="D28" s="147"/>
      <c r="E28" s="138"/>
      <c r="F28" s="139"/>
    </row>
    <row r="29" spans="1:6" ht="44.25" customHeight="1" x14ac:dyDescent="0.5">
      <c r="A29" s="153"/>
      <c r="B29" s="106" t="s">
        <v>260</v>
      </c>
      <c r="C29" s="218"/>
      <c r="D29" s="218"/>
      <c r="E29" s="150"/>
      <c r="F29" s="151"/>
    </row>
    <row r="30" spans="1:6" x14ac:dyDescent="0.5">
      <c r="A30" s="242" t="s">
        <v>133</v>
      </c>
      <c r="B30" s="248" t="s">
        <v>134</v>
      </c>
      <c r="C30" s="74" t="s">
        <v>145</v>
      </c>
      <c r="D30" s="74" t="s">
        <v>137</v>
      </c>
      <c r="E30" s="74" t="s">
        <v>139</v>
      </c>
      <c r="F30" s="74" t="s">
        <v>142</v>
      </c>
    </row>
    <row r="31" spans="1:6" x14ac:dyDescent="0.5">
      <c r="A31" s="243"/>
      <c r="B31" s="249"/>
      <c r="C31" s="76" t="s">
        <v>136</v>
      </c>
      <c r="D31" s="76" t="s">
        <v>138</v>
      </c>
      <c r="E31" s="76" t="s">
        <v>136</v>
      </c>
      <c r="F31" s="76" t="s">
        <v>140</v>
      </c>
    </row>
    <row r="32" spans="1:6" ht="43.5" x14ac:dyDescent="0.5">
      <c r="A32" s="96">
        <v>11</v>
      </c>
      <c r="B32" s="216" t="s">
        <v>389</v>
      </c>
      <c r="C32" s="119">
        <v>3600</v>
      </c>
      <c r="D32" s="124">
        <v>1</v>
      </c>
      <c r="E32" s="136">
        <f t="shared" si="0"/>
        <v>3600</v>
      </c>
      <c r="F32" s="137">
        <f t="shared" si="1"/>
        <v>4.3478260869565216E-2</v>
      </c>
    </row>
    <row r="33" spans="1:6" x14ac:dyDescent="0.5">
      <c r="A33" s="152"/>
      <c r="B33" s="115" t="s">
        <v>390</v>
      </c>
      <c r="C33" s="147"/>
      <c r="D33" s="147"/>
      <c r="E33" s="138"/>
      <c r="F33" s="139"/>
    </row>
    <row r="34" spans="1:6" ht="21.75" customHeight="1" x14ac:dyDescent="0.5">
      <c r="A34" s="152"/>
      <c r="B34" s="115" t="s">
        <v>261</v>
      </c>
      <c r="C34" s="147"/>
      <c r="D34" s="147"/>
      <c r="E34" s="138"/>
      <c r="F34" s="139"/>
    </row>
    <row r="35" spans="1:6" x14ac:dyDescent="0.5">
      <c r="A35" s="152"/>
      <c r="B35" s="103" t="s">
        <v>253</v>
      </c>
      <c r="C35" s="147"/>
      <c r="D35" s="147"/>
      <c r="E35" s="138"/>
      <c r="F35" s="139"/>
    </row>
    <row r="36" spans="1:6" x14ac:dyDescent="0.5">
      <c r="A36" s="152"/>
      <c r="B36" s="117" t="s">
        <v>262</v>
      </c>
      <c r="C36" s="147"/>
      <c r="D36" s="147"/>
      <c r="E36" s="138"/>
      <c r="F36" s="139"/>
    </row>
    <row r="37" spans="1:6" ht="39.75" customHeight="1" x14ac:dyDescent="0.5">
      <c r="A37" s="152"/>
      <c r="B37" s="115" t="s">
        <v>263</v>
      </c>
      <c r="C37" s="147"/>
      <c r="D37" s="147"/>
      <c r="E37" s="138"/>
      <c r="F37" s="139"/>
    </row>
    <row r="38" spans="1:6" ht="39" customHeight="1" x14ac:dyDescent="0.5">
      <c r="A38" s="152"/>
      <c r="B38" s="115" t="s">
        <v>264</v>
      </c>
      <c r="C38" s="147"/>
      <c r="D38" s="147"/>
      <c r="E38" s="138"/>
      <c r="F38" s="139"/>
    </row>
    <row r="39" spans="1:6" x14ac:dyDescent="0.5">
      <c r="A39" s="152"/>
      <c r="B39" s="117" t="s">
        <v>265</v>
      </c>
      <c r="C39" s="147"/>
      <c r="D39" s="147"/>
      <c r="E39" s="138"/>
      <c r="F39" s="139"/>
    </row>
    <row r="40" spans="1:6" ht="43.5" x14ac:dyDescent="0.5">
      <c r="A40" s="152"/>
      <c r="B40" s="115" t="s">
        <v>266</v>
      </c>
      <c r="C40" s="147"/>
      <c r="D40" s="147"/>
      <c r="E40" s="138"/>
      <c r="F40" s="139"/>
    </row>
    <row r="41" spans="1:6" ht="63.75" customHeight="1" x14ac:dyDescent="0.5">
      <c r="A41" s="152"/>
      <c r="B41" s="115" t="s">
        <v>267</v>
      </c>
      <c r="C41" s="147"/>
      <c r="D41" s="147"/>
      <c r="E41" s="138"/>
      <c r="F41" s="139"/>
    </row>
    <row r="42" spans="1:6" x14ac:dyDescent="0.5">
      <c r="A42" s="152"/>
      <c r="B42" s="115" t="s">
        <v>268</v>
      </c>
      <c r="C42" s="147"/>
      <c r="D42" s="147"/>
      <c r="E42" s="138"/>
      <c r="F42" s="139"/>
    </row>
    <row r="43" spans="1:6" x14ac:dyDescent="0.5">
      <c r="A43" s="152"/>
      <c r="B43" s="103" t="s">
        <v>269</v>
      </c>
      <c r="C43" s="147"/>
      <c r="D43" s="147"/>
      <c r="E43" s="138"/>
      <c r="F43" s="139"/>
    </row>
    <row r="44" spans="1:6" ht="43.5" x14ac:dyDescent="0.5">
      <c r="A44" s="99">
        <v>12</v>
      </c>
      <c r="B44" s="115" t="s">
        <v>270</v>
      </c>
      <c r="C44" s="125">
        <v>360</v>
      </c>
      <c r="D44" s="126">
        <v>1</v>
      </c>
      <c r="E44" s="138">
        <f t="shared" ref="E44" si="2">D44*C44</f>
        <v>360</v>
      </c>
      <c r="F44" s="139">
        <f t="shared" ref="F44" si="3">E44/82800</f>
        <v>4.3478260869565218E-3</v>
      </c>
    </row>
    <row r="45" spans="1:6" ht="21.75" customHeight="1" x14ac:dyDescent="0.5">
      <c r="A45" s="99">
        <v>13</v>
      </c>
      <c r="B45" s="115" t="s">
        <v>271</v>
      </c>
      <c r="C45" s="125"/>
      <c r="D45" s="125"/>
      <c r="E45" s="138"/>
      <c r="F45" s="139"/>
    </row>
    <row r="46" spans="1:6" ht="43.5" x14ac:dyDescent="0.5">
      <c r="A46" s="152"/>
      <c r="B46" s="115" t="s">
        <v>391</v>
      </c>
      <c r="C46" s="125">
        <v>10</v>
      </c>
      <c r="D46" s="125">
        <v>31</v>
      </c>
      <c r="E46" s="138">
        <f t="shared" ref="E46:E47" si="4">D46*C46</f>
        <v>310</v>
      </c>
      <c r="F46" s="139">
        <f t="shared" ref="F46:F47" si="5">E46/82800</f>
        <v>3.7439613526570048E-3</v>
      </c>
    </row>
    <row r="47" spans="1:6" ht="42" customHeight="1" x14ac:dyDescent="0.5">
      <c r="A47" s="152"/>
      <c r="B47" s="103" t="s">
        <v>398</v>
      </c>
      <c r="C47" s="120">
        <v>30</v>
      </c>
      <c r="D47" s="125">
        <v>31</v>
      </c>
      <c r="E47" s="138">
        <f t="shared" si="4"/>
        <v>930</v>
      </c>
      <c r="F47" s="139">
        <f t="shared" si="5"/>
        <v>1.1231884057971014E-2</v>
      </c>
    </row>
    <row r="48" spans="1:6" ht="42" customHeight="1" x14ac:dyDescent="0.5">
      <c r="A48" s="152"/>
      <c r="B48" s="103" t="s">
        <v>272</v>
      </c>
      <c r="C48" s="125">
        <v>60</v>
      </c>
      <c r="D48" s="125">
        <v>1</v>
      </c>
      <c r="E48" s="138">
        <f t="shared" ref="E48:E91" si="6">D48*C48</f>
        <v>60</v>
      </c>
      <c r="F48" s="139">
        <f t="shared" ref="F48:F91" si="7">E48/82800</f>
        <v>7.246376811594203E-4</v>
      </c>
    </row>
    <row r="49" spans="1:6" ht="41.25" customHeight="1" x14ac:dyDescent="0.5">
      <c r="A49" s="152"/>
      <c r="B49" s="115" t="s">
        <v>273</v>
      </c>
      <c r="C49" s="125">
        <v>20</v>
      </c>
      <c r="D49" s="125">
        <v>31</v>
      </c>
      <c r="E49" s="138">
        <f t="shared" si="6"/>
        <v>620</v>
      </c>
      <c r="F49" s="139">
        <f t="shared" si="7"/>
        <v>7.4879227053140096E-3</v>
      </c>
    </row>
    <row r="50" spans="1:6" ht="65.25" x14ac:dyDescent="0.5">
      <c r="A50" s="152"/>
      <c r="B50" s="115" t="s">
        <v>274</v>
      </c>
      <c r="C50" s="125">
        <v>10</v>
      </c>
      <c r="D50" s="125">
        <v>7</v>
      </c>
      <c r="E50" s="138">
        <f t="shared" si="6"/>
        <v>70</v>
      </c>
      <c r="F50" s="139">
        <f t="shared" si="7"/>
        <v>8.4541062801932372E-4</v>
      </c>
    </row>
    <row r="51" spans="1:6" ht="21.75" customHeight="1" x14ac:dyDescent="0.5">
      <c r="A51" s="152"/>
      <c r="B51" s="115" t="s">
        <v>275</v>
      </c>
      <c r="C51" s="121">
        <v>3600</v>
      </c>
      <c r="D51" s="126">
        <v>1</v>
      </c>
      <c r="E51" s="138">
        <f t="shared" si="6"/>
        <v>3600</v>
      </c>
      <c r="F51" s="139">
        <f t="shared" si="7"/>
        <v>4.3478260869565216E-2</v>
      </c>
    </row>
    <row r="52" spans="1:6" x14ac:dyDescent="0.5">
      <c r="A52" s="99">
        <v>14</v>
      </c>
      <c r="B52" s="115" t="s">
        <v>276</v>
      </c>
      <c r="C52" s="121"/>
      <c r="D52" s="126"/>
      <c r="E52" s="138"/>
      <c r="F52" s="139"/>
    </row>
    <row r="53" spans="1:6" ht="21.75" customHeight="1" x14ac:dyDescent="0.5">
      <c r="A53" s="152"/>
      <c r="B53" s="115" t="s">
        <v>277</v>
      </c>
      <c r="C53" s="145">
        <v>180</v>
      </c>
      <c r="D53" s="126">
        <v>12</v>
      </c>
      <c r="E53" s="138">
        <f t="shared" si="6"/>
        <v>2160</v>
      </c>
      <c r="F53" s="139">
        <f t="shared" si="7"/>
        <v>2.6086956521739129E-2</v>
      </c>
    </row>
    <row r="54" spans="1:6" x14ac:dyDescent="0.5">
      <c r="A54" s="153"/>
      <c r="B54" s="214" t="s">
        <v>278</v>
      </c>
      <c r="C54" s="127">
        <v>60</v>
      </c>
      <c r="D54" s="127">
        <v>1</v>
      </c>
      <c r="E54" s="150">
        <f t="shared" si="6"/>
        <v>60</v>
      </c>
      <c r="F54" s="151">
        <f t="shared" si="7"/>
        <v>7.246376811594203E-4</v>
      </c>
    </row>
    <row r="55" spans="1:6" x14ac:dyDescent="0.5">
      <c r="A55" s="242" t="s">
        <v>133</v>
      </c>
      <c r="B55" s="248" t="s">
        <v>134</v>
      </c>
      <c r="C55" s="74" t="s">
        <v>145</v>
      </c>
      <c r="D55" s="74" t="s">
        <v>137</v>
      </c>
      <c r="E55" s="74" t="s">
        <v>139</v>
      </c>
      <c r="F55" s="74" t="s">
        <v>142</v>
      </c>
    </row>
    <row r="56" spans="1:6" ht="38.25" customHeight="1" x14ac:dyDescent="0.5">
      <c r="A56" s="243"/>
      <c r="B56" s="249"/>
      <c r="C56" s="76" t="s">
        <v>136</v>
      </c>
      <c r="D56" s="76" t="s">
        <v>138</v>
      </c>
      <c r="E56" s="76" t="s">
        <v>136</v>
      </c>
      <c r="F56" s="76" t="s">
        <v>140</v>
      </c>
    </row>
    <row r="57" spans="1:6" ht="23.25" customHeight="1" x14ac:dyDescent="0.5">
      <c r="A57" s="99">
        <v>15</v>
      </c>
      <c r="B57" s="226" t="s">
        <v>177</v>
      </c>
      <c r="C57" s="145"/>
      <c r="D57" s="145"/>
      <c r="E57" s="138"/>
      <c r="F57" s="139"/>
    </row>
    <row r="58" spans="1:6" ht="29.25" customHeight="1" x14ac:dyDescent="0.5">
      <c r="A58" s="152"/>
      <c r="B58" s="144" t="s">
        <v>283</v>
      </c>
      <c r="C58" s="148">
        <v>2880</v>
      </c>
      <c r="D58" s="126">
        <v>1</v>
      </c>
      <c r="E58" s="138">
        <f t="shared" si="6"/>
        <v>2880</v>
      </c>
      <c r="F58" s="139">
        <f t="shared" si="7"/>
        <v>3.4782608695652174E-2</v>
      </c>
    </row>
    <row r="59" spans="1:6" ht="29.25" customHeight="1" x14ac:dyDescent="0.5">
      <c r="A59" s="152"/>
      <c r="B59" s="100" t="s">
        <v>392</v>
      </c>
      <c r="C59" s="148">
        <v>1800</v>
      </c>
      <c r="D59" s="126">
        <v>2</v>
      </c>
      <c r="E59" s="138">
        <f t="shared" si="6"/>
        <v>3600</v>
      </c>
      <c r="F59" s="139">
        <f t="shared" si="7"/>
        <v>4.3478260869565216E-2</v>
      </c>
    </row>
    <row r="60" spans="1:6" ht="22.5" customHeight="1" x14ac:dyDescent="0.5">
      <c r="A60" s="99">
        <v>16</v>
      </c>
      <c r="B60" s="103" t="s">
        <v>178</v>
      </c>
      <c r="C60" s="148"/>
      <c r="D60" s="126"/>
      <c r="E60" s="138"/>
      <c r="F60" s="139"/>
    </row>
    <row r="61" spans="1:6" ht="42.75" customHeight="1" x14ac:dyDescent="0.5">
      <c r="A61" s="152"/>
      <c r="B61" s="115" t="s">
        <v>393</v>
      </c>
      <c r="C61" s="121"/>
      <c r="D61" s="126"/>
      <c r="E61" s="138"/>
      <c r="F61" s="139"/>
    </row>
    <row r="62" spans="1:6" ht="21.75" customHeight="1" x14ac:dyDescent="0.5">
      <c r="A62" s="152"/>
      <c r="B62" s="115" t="s">
        <v>279</v>
      </c>
      <c r="C62" s="145">
        <v>30</v>
      </c>
      <c r="D62" s="145">
        <v>195</v>
      </c>
      <c r="E62" s="138">
        <f t="shared" si="6"/>
        <v>5850</v>
      </c>
      <c r="F62" s="139">
        <f t="shared" si="7"/>
        <v>7.0652173913043473E-2</v>
      </c>
    </row>
    <row r="63" spans="1:6" ht="24" customHeight="1" x14ac:dyDescent="0.5">
      <c r="A63" s="152"/>
      <c r="B63" s="115" t="s">
        <v>280</v>
      </c>
      <c r="C63" s="145">
        <v>10</v>
      </c>
      <c r="D63" s="145">
        <v>195</v>
      </c>
      <c r="E63" s="138">
        <f t="shared" si="6"/>
        <v>1950</v>
      </c>
      <c r="F63" s="139">
        <f t="shared" si="7"/>
        <v>2.355072463768116E-2</v>
      </c>
    </row>
    <row r="64" spans="1:6" ht="18.75" customHeight="1" x14ac:dyDescent="0.5">
      <c r="A64" s="152"/>
      <c r="B64" s="115" t="s">
        <v>281</v>
      </c>
      <c r="C64" s="145">
        <v>5</v>
      </c>
      <c r="D64" s="145">
        <v>195</v>
      </c>
      <c r="E64" s="138">
        <f t="shared" si="6"/>
        <v>975</v>
      </c>
      <c r="F64" s="139">
        <f t="shared" si="7"/>
        <v>1.177536231884058E-2</v>
      </c>
    </row>
    <row r="65" spans="1:6" ht="22.5" customHeight="1" x14ac:dyDescent="0.5">
      <c r="A65" s="99">
        <v>17</v>
      </c>
      <c r="B65" s="103" t="s">
        <v>179</v>
      </c>
      <c r="C65" s="145"/>
      <c r="D65" s="145"/>
      <c r="E65" s="138"/>
      <c r="F65" s="139"/>
    </row>
    <row r="66" spans="1:6" ht="18" customHeight="1" x14ac:dyDescent="0.5">
      <c r="A66" s="152"/>
      <c r="B66" s="103" t="s">
        <v>186</v>
      </c>
      <c r="C66" s="145">
        <v>6</v>
      </c>
      <c r="D66" s="126">
        <v>149</v>
      </c>
      <c r="E66" s="138">
        <f t="shared" si="6"/>
        <v>894</v>
      </c>
      <c r="F66" s="139">
        <f t="shared" si="7"/>
        <v>1.0797101449275362E-2</v>
      </c>
    </row>
    <row r="67" spans="1:6" ht="39.75" customHeight="1" x14ac:dyDescent="0.5">
      <c r="A67" s="152"/>
      <c r="B67" s="103" t="s">
        <v>187</v>
      </c>
      <c r="C67" s="145">
        <v>10</v>
      </c>
      <c r="D67" s="126">
        <v>200</v>
      </c>
      <c r="E67" s="138">
        <f t="shared" si="6"/>
        <v>2000</v>
      </c>
      <c r="F67" s="139">
        <f t="shared" si="7"/>
        <v>2.4154589371980676E-2</v>
      </c>
    </row>
    <row r="68" spans="1:6" ht="19.5" customHeight="1" x14ac:dyDescent="0.5">
      <c r="A68" s="152"/>
      <c r="B68" s="103" t="s">
        <v>188</v>
      </c>
      <c r="C68" s="145">
        <v>40</v>
      </c>
      <c r="D68" s="126">
        <v>80</v>
      </c>
      <c r="E68" s="138">
        <f t="shared" si="6"/>
        <v>3200</v>
      </c>
      <c r="F68" s="139">
        <f t="shared" si="7"/>
        <v>3.864734299516908E-2</v>
      </c>
    </row>
    <row r="69" spans="1:6" ht="17.25" customHeight="1" x14ac:dyDescent="0.5">
      <c r="A69" s="152"/>
      <c r="B69" s="104" t="s">
        <v>189</v>
      </c>
      <c r="C69" s="145">
        <v>10</v>
      </c>
      <c r="D69" s="126">
        <v>20</v>
      </c>
      <c r="E69" s="138">
        <f t="shared" si="6"/>
        <v>200</v>
      </c>
      <c r="F69" s="139">
        <f t="shared" si="7"/>
        <v>2.4154589371980675E-3</v>
      </c>
    </row>
    <row r="70" spans="1:6" ht="19.5" customHeight="1" x14ac:dyDescent="0.5">
      <c r="A70" s="152"/>
      <c r="B70" s="103" t="s">
        <v>190</v>
      </c>
      <c r="C70" s="145">
        <v>30</v>
      </c>
      <c r="D70" s="126">
        <v>89</v>
      </c>
      <c r="E70" s="138">
        <f t="shared" si="6"/>
        <v>2670</v>
      </c>
      <c r="F70" s="139">
        <f t="shared" si="7"/>
        <v>3.2246376811594202E-2</v>
      </c>
    </row>
    <row r="71" spans="1:6" ht="41.25" customHeight="1" x14ac:dyDescent="0.5">
      <c r="A71" s="152"/>
      <c r="B71" s="103" t="s">
        <v>191</v>
      </c>
      <c r="C71" s="145">
        <v>10</v>
      </c>
      <c r="D71" s="126">
        <v>50</v>
      </c>
      <c r="E71" s="138">
        <f t="shared" si="6"/>
        <v>500</v>
      </c>
      <c r="F71" s="139">
        <f t="shared" si="7"/>
        <v>6.038647342995169E-3</v>
      </c>
    </row>
    <row r="72" spans="1:6" ht="41.25" customHeight="1" x14ac:dyDescent="0.5">
      <c r="A72" s="152"/>
      <c r="B72" s="103" t="s">
        <v>192</v>
      </c>
      <c r="C72" s="145">
        <v>45</v>
      </c>
      <c r="D72" s="126">
        <v>10</v>
      </c>
      <c r="E72" s="138">
        <f t="shared" si="6"/>
        <v>450</v>
      </c>
      <c r="F72" s="139">
        <f t="shared" si="7"/>
        <v>5.434782608695652E-3</v>
      </c>
    </row>
    <row r="73" spans="1:6" ht="21.75" customHeight="1" x14ac:dyDescent="0.5">
      <c r="A73" s="152"/>
      <c r="B73" s="117" t="s">
        <v>193</v>
      </c>
      <c r="C73" s="145">
        <v>10</v>
      </c>
      <c r="D73" s="126">
        <v>4</v>
      </c>
      <c r="E73" s="138">
        <f t="shared" si="6"/>
        <v>40</v>
      </c>
      <c r="F73" s="139">
        <f t="shared" si="7"/>
        <v>4.8309178743961351E-4</v>
      </c>
    </row>
    <row r="74" spans="1:6" ht="19.5" customHeight="1" x14ac:dyDescent="0.5">
      <c r="A74" s="152"/>
      <c r="B74" s="143" t="s">
        <v>194</v>
      </c>
      <c r="C74" s="145">
        <v>120</v>
      </c>
      <c r="D74" s="126">
        <v>4</v>
      </c>
      <c r="E74" s="138">
        <f t="shared" si="6"/>
        <v>480</v>
      </c>
      <c r="F74" s="139">
        <f t="shared" si="7"/>
        <v>5.7971014492753624E-3</v>
      </c>
    </row>
    <row r="75" spans="1:6" ht="19.5" customHeight="1" x14ac:dyDescent="0.5">
      <c r="A75" s="152"/>
      <c r="B75" s="115" t="s">
        <v>195</v>
      </c>
      <c r="C75" s="145">
        <v>90</v>
      </c>
      <c r="D75" s="126">
        <v>4</v>
      </c>
      <c r="E75" s="138">
        <f t="shared" si="6"/>
        <v>360</v>
      </c>
      <c r="F75" s="139">
        <f t="shared" si="7"/>
        <v>4.3478260869565218E-3</v>
      </c>
    </row>
    <row r="76" spans="1:6" ht="23.25" customHeight="1" x14ac:dyDescent="0.5">
      <c r="A76" s="152"/>
      <c r="B76" s="115" t="s">
        <v>284</v>
      </c>
      <c r="C76" s="145">
        <v>60</v>
      </c>
      <c r="D76" s="126">
        <v>10</v>
      </c>
      <c r="E76" s="138">
        <f t="shared" si="6"/>
        <v>600</v>
      </c>
      <c r="F76" s="139">
        <f t="shared" si="7"/>
        <v>7.246376811594203E-3</v>
      </c>
    </row>
    <row r="77" spans="1:6" ht="43.5" customHeight="1" x14ac:dyDescent="0.5">
      <c r="A77" s="152"/>
      <c r="B77" s="100" t="s">
        <v>285</v>
      </c>
      <c r="C77" s="145">
        <v>15</v>
      </c>
      <c r="D77" s="126">
        <v>45</v>
      </c>
      <c r="E77" s="138">
        <f t="shared" ref="E77:E79" si="8">D77*C77</f>
        <v>675</v>
      </c>
      <c r="F77" s="139">
        <f t="shared" ref="F77:F79" si="9">E77/82800</f>
        <v>8.152173913043478E-3</v>
      </c>
    </row>
    <row r="78" spans="1:6" ht="40.5" customHeight="1" x14ac:dyDescent="0.5">
      <c r="A78" s="152"/>
      <c r="B78" s="103" t="s">
        <v>198</v>
      </c>
      <c r="C78" s="145">
        <v>10</v>
      </c>
      <c r="D78" s="126">
        <v>25</v>
      </c>
      <c r="E78" s="138">
        <f t="shared" si="8"/>
        <v>250</v>
      </c>
      <c r="F78" s="139">
        <f t="shared" si="9"/>
        <v>3.0193236714975845E-3</v>
      </c>
    </row>
    <row r="79" spans="1:6" ht="48.75" customHeight="1" x14ac:dyDescent="0.5">
      <c r="A79" s="153"/>
      <c r="B79" s="106" t="s">
        <v>286</v>
      </c>
      <c r="C79" s="149">
        <v>10</v>
      </c>
      <c r="D79" s="127">
        <v>10</v>
      </c>
      <c r="E79" s="150">
        <f t="shared" si="8"/>
        <v>100</v>
      </c>
      <c r="F79" s="151">
        <f t="shared" si="9"/>
        <v>1.2077294685990338E-3</v>
      </c>
    </row>
    <row r="80" spans="1:6" ht="48.75" customHeight="1" x14ac:dyDescent="0.5">
      <c r="A80" s="231"/>
      <c r="B80" s="230"/>
      <c r="C80" s="232"/>
      <c r="D80" s="233"/>
      <c r="E80" s="234"/>
      <c r="F80" s="235"/>
    </row>
    <row r="81" spans="1:6" ht="52.5" customHeight="1" x14ac:dyDescent="0.5">
      <c r="A81" s="231"/>
      <c r="B81" s="230"/>
      <c r="C81" s="232"/>
      <c r="D81" s="233"/>
      <c r="E81" s="234"/>
      <c r="F81" s="235"/>
    </row>
    <row r="82" spans="1:6" x14ac:dyDescent="0.5">
      <c r="A82" s="242" t="s">
        <v>133</v>
      </c>
      <c r="B82" s="248" t="s">
        <v>134</v>
      </c>
      <c r="C82" s="74" t="s">
        <v>145</v>
      </c>
      <c r="D82" s="74" t="s">
        <v>137</v>
      </c>
      <c r="E82" s="74" t="s">
        <v>139</v>
      </c>
      <c r="F82" s="74" t="s">
        <v>142</v>
      </c>
    </row>
    <row r="83" spans="1:6" ht="29.25" customHeight="1" x14ac:dyDescent="0.5">
      <c r="A83" s="243"/>
      <c r="B83" s="249"/>
      <c r="C83" s="76" t="s">
        <v>136</v>
      </c>
      <c r="D83" s="76" t="s">
        <v>138</v>
      </c>
      <c r="E83" s="76" t="s">
        <v>136</v>
      </c>
      <c r="F83" s="76" t="s">
        <v>140</v>
      </c>
    </row>
    <row r="84" spans="1:6" ht="43.5" x14ac:dyDescent="0.5">
      <c r="A84" s="152"/>
      <c r="B84" s="103" t="s">
        <v>288</v>
      </c>
      <c r="C84" s="145">
        <v>150</v>
      </c>
      <c r="D84" s="126">
        <v>9</v>
      </c>
      <c r="E84" s="138">
        <f t="shared" ref="E84:E86" si="10">D84*C84</f>
        <v>1350</v>
      </c>
      <c r="F84" s="139">
        <f t="shared" ref="F84:F86" si="11">E84/82800</f>
        <v>1.6304347826086956E-2</v>
      </c>
    </row>
    <row r="85" spans="1:6" ht="63.75" customHeight="1" x14ac:dyDescent="0.5">
      <c r="A85" s="152"/>
      <c r="B85" s="103" t="s">
        <v>289</v>
      </c>
      <c r="C85" s="145">
        <v>720</v>
      </c>
      <c r="D85" s="126">
        <v>2</v>
      </c>
      <c r="E85" s="138">
        <f t="shared" si="10"/>
        <v>1440</v>
      </c>
      <c r="F85" s="139">
        <f t="shared" si="11"/>
        <v>1.7391304347826087E-2</v>
      </c>
    </row>
    <row r="86" spans="1:6" ht="43.5" x14ac:dyDescent="0.5">
      <c r="A86" s="152"/>
      <c r="B86" s="103" t="s">
        <v>290</v>
      </c>
      <c r="C86" s="145">
        <v>240</v>
      </c>
      <c r="D86" s="126">
        <v>4</v>
      </c>
      <c r="E86" s="138">
        <f t="shared" si="10"/>
        <v>960</v>
      </c>
      <c r="F86" s="139">
        <f t="shared" si="11"/>
        <v>1.1594202898550725E-2</v>
      </c>
    </row>
    <row r="87" spans="1:6" ht="42" customHeight="1" x14ac:dyDescent="0.5">
      <c r="A87" s="99">
        <v>18</v>
      </c>
      <c r="B87" s="103" t="s">
        <v>282</v>
      </c>
      <c r="C87" s="145"/>
      <c r="D87" s="126"/>
      <c r="E87" s="138"/>
      <c r="F87" s="139"/>
    </row>
    <row r="88" spans="1:6" x14ac:dyDescent="0.5">
      <c r="A88" s="152"/>
      <c r="B88" s="103" t="s">
        <v>287</v>
      </c>
      <c r="C88" s="145">
        <v>60</v>
      </c>
      <c r="D88" s="126">
        <v>10</v>
      </c>
      <c r="E88" s="138">
        <f t="shared" si="6"/>
        <v>600</v>
      </c>
      <c r="F88" s="139">
        <f t="shared" si="7"/>
        <v>7.246376811594203E-3</v>
      </c>
    </row>
    <row r="89" spans="1:6" x14ac:dyDescent="0.5">
      <c r="A89" s="152"/>
      <c r="B89" s="103" t="s">
        <v>394</v>
      </c>
      <c r="C89" s="145"/>
      <c r="D89" s="126"/>
      <c r="E89" s="138"/>
      <c r="F89" s="139"/>
    </row>
    <row r="90" spans="1:6" x14ac:dyDescent="0.5">
      <c r="A90" s="152"/>
      <c r="B90" s="103" t="s">
        <v>395</v>
      </c>
      <c r="C90" s="145">
        <v>2520</v>
      </c>
      <c r="D90" s="126">
        <v>12</v>
      </c>
      <c r="E90" s="138">
        <f t="shared" si="6"/>
        <v>30240</v>
      </c>
      <c r="F90" s="139">
        <f t="shared" si="7"/>
        <v>0.36521739130434783</v>
      </c>
    </row>
    <row r="91" spans="1:6" x14ac:dyDescent="0.5">
      <c r="A91" s="152"/>
      <c r="B91" s="103" t="s">
        <v>397</v>
      </c>
      <c r="C91" s="145">
        <v>1800</v>
      </c>
      <c r="D91" s="126">
        <v>3</v>
      </c>
      <c r="E91" s="138">
        <f t="shared" si="6"/>
        <v>5400</v>
      </c>
      <c r="F91" s="139">
        <f t="shared" si="7"/>
        <v>6.5217391304347824E-2</v>
      </c>
    </row>
    <row r="92" spans="1:6" x14ac:dyDescent="0.5">
      <c r="A92" s="140"/>
      <c r="B92" s="79" t="s">
        <v>8</v>
      </c>
      <c r="C92" s="80"/>
      <c r="D92" s="81"/>
      <c r="E92" s="82">
        <f>SUM(E10:E91)</f>
        <v>131474</v>
      </c>
      <c r="F92" s="227">
        <f>SUM(F10:F91)</f>
        <v>1.5878502415458933</v>
      </c>
    </row>
    <row r="93" spans="1:6" x14ac:dyDescent="0.5">
      <c r="B93" s="72"/>
    </row>
    <row r="94" spans="1:6" x14ac:dyDescent="0.5">
      <c r="B94" s="72"/>
    </row>
    <row r="95" spans="1:6" x14ac:dyDescent="0.5">
      <c r="B95" s="77" t="s">
        <v>146</v>
      </c>
    </row>
    <row r="96" spans="1:6" x14ac:dyDescent="0.5">
      <c r="B96" s="72" t="s">
        <v>291</v>
      </c>
      <c r="D96" s="72" t="s">
        <v>147</v>
      </c>
      <c r="F96" s="78"/>
    </row>
    <row r="97" spans="2:6" x14ac:dyDescent="0.5">
      <c r="B97" s="72" t="s">
        <v>239</v>
      </c>
      <c r="D97" s="72" t="s">
        <v>148</v>
      </c>
      <c r="F97" s="78"/>
    </row>
    <row r="98" spans="2:6" x14ac:dyDescent="0.5">
      <c r="B98" s="72" t="s">
        <v>240</v>
      </c>
      <c r="D98" s="72" t="s">
        <v>148</v>
      </c>
    </row>
    <row r="99" spans="2:6" x14ac:dyDescent="0.5">
      <c r="B99" s="72" t="s">
        <v>241</v>
      </c>
      <c r="D99" s="72" t="s">
        <v>148</v>
      </c>
    </row>
  </sheetData>
  <mergeCells count="14">
    <mergeCell ref="A8:A9"/>
    <mergeCell ref="B8:B9"/>
    <mergeCell ref="A1:F1"/>
    <mergeCell ref="A2:F2"/>
    <mergeCell ref="A3:F3"/>
    <mergeCell ref="A4:F4"/>
    <mergeCell ref="A5:F5"/>
    <mergeCell ref="A6:F6"/>
    <mergeCell ref="B82:B83"/>
    <mergeCell ref="A82:A83"/>
    <mergeCell ref="A30:A31"/>
    <mergeCell ref="B30:B31"/>
    <mergeCell ref="A55:A56"/>
    <mergeCell ref="B55:B56"/>
  </mergeCells>
  <pageMargins left="0.51181102362204722" right="0.11811023622047245" top="0.74803149606299213" bottom="0.55118110236220474" header="0.31496062992125984" footer="0.31496062992125984"/>
  <pageSetup paperSize="9" scale="90" orientation="portrait" r:id="rId1"/>
  <headerFooter>
    <oddHeader>&amp;C&amp;"TH NiramitIT๙,ธรรมดา"&amp;14&amp;P/&amp;N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workbookViewId="0">
      <selection activeCell="B17" sqref="B17"/>
    </sheetView>
  </sheetViews>
  <sheetFormatPr defaultColWidth="9" defaultRowHeight="21.75" x14ac:dyDescent="0.5"/>
  <cols>
    <col min="1" max="1" width="5.75" style="72" customWidth="1"/>
    <col min="2" max="2" width="38.375" style="110" customWidth="1"/>
    <col min="3" max="3" width="14.375" style="72" customWidth="1"/>
    <col min="4" max="6" width="12.375" style="72" customWidth="1"/>
    <col min="7" max="16384" width="9" style="72"/>
  </cols>
  <sheetData>
    <row r="1" spans="1:7" x14ac:dyDescent="0.5">
      <c r="A1" s="240" t="s">
        <v>131</v>
      </c>
      <c r="B1" s="240"/>
      <c r="C1" s="240"/>
      <c r="D1" s="240"/>
      <c r="E1" s="240"/>
      <c r="F1" s="240"/>
    </row>
    <row r="2" spans="1:7" x14ac:dyDescent="0.5">
      <c r="A2" s="241" t="s">
        <v>203</v>
      </c>
      <c r="B2" s="241"/>
      <c r="C2" s="241"/>
      <c r="D2" s="241"/>
      <c r="E2" s="241"/>
      <c r="F2" s="241"/>
    </row>
    <row r="3" spans="1:7" x14ac:dyDescent="0.5">
      <c r="A3" s="241" t="s">
        <v>132</v>
      </c>
      <c r="B3" s="241"/>
      <c r="C3" s="241"/>
      <c r="D3" s="241"/>
      <c r="E3" s="241"/>
      <c r="F3" s="241"/>
    </row>
    <row r="4" spans="1:7" x14ac:dyDescent="0.5">
      <c r="A4" s="241" t="s">
        <v>375</v>
      </c>
      <c r="B4" s="241"/>
      <c r="C4" s="241"/>
      <c r="D4" s="241"/>
      <c r="E4" s="241"/>
      <c r="F4" s="241"/>
    </row>
    <row r="5" spans="1:7" x14ac:dyDescent="0.5">
      <c r="A5" s="241" t="s">
        <v>294</v>
      </c>
      <c r="B5" s="241"/>
      <c r="C5" s="241"/>
      <c r="D5" s="241"/>
      <c r="E5" s="241"/>
      <c r="F5" s="241"/>
    </row>
    <row r="6" spans="1:7" x14ac:dyDescent="0.5">
      <c r="A6" s="241" t="s">
        <v>364</v>
      </c>
      <c r="B6" s="241"/>
      <c r="C6" s="241"/>
      <c r="D6" s="241"/>
      <c r="E6" s="241"/>
      <c r="F6" s="241"/>
    </row>
    <row r="7" spans="1:7" ht="9.9499999999999993" customHeight="1" x14ac:dyDescent="0.5">
      <c r="A7" s="73"/>
      <c r="B7" s="109"/>
      <c r="C7" s="73"/>
      <c r="D7" s="73"/>
    </row>
    <row r="8" spans="1:7" x14ac:dyDescent="0.5">
      <c r="A8" s="242" t="s">
        <v>133</v>
      </c>
      <c r="B8" s="248" t="s">
        <v>134</v>
      </c>
      <c r="C8" s="74" t="s">
        <v>135</v>
      </c>
      <c r="D8" s="74" t="s">
        <v>137</v>
      </c>
      <c r="E8" s="74" t="s">
        <v>139</v>
      </c>
      <c r="F8" s="74" t="s">
        <v>142</v>
      </c>
    </row>
    <row r="9" spans="1:7" x14ac:dyDescent="0.5">
      <c r="A9" s="243"/>
      <c r="B9" s="249"/>
      <c r="C9" s="76" t="s">
        <v>136</v>
      </c>
      <c r="D9" s="76" t="s">
        <v>138</v>
      </c>
      <c r="E9" s="76" t="s">
        <v>136</v>
      </c>
      <c r="F9" s="76" t="s">
        <v>140</v>
      </c>
    </row>
    <row r="10" spans="1:7" ht="42" customHeight="1" x14ac:dyDescent="0.5">
      <c r="A10" s="112">
        <v>1</v>
      </c>
      <c r="B10" s="97" t="s">
        <v>204</v>
      </c>
      <c r="C10" s="119">
        <v>180</v>
      </c>
      <c r="D10" s="124">
        <v>60</v>
      </c>
      <c r="E10" s="128">
        <f>C10*D10</f>
        <v>10800</v>
      </c>
      <c r="F10" s="131">
        <f>E10/82800</f>
        <v>0.13043478260869565</v>
      </c>
      <c r="G10" s="108"/>
    </row>
    <row r="11" spans="1:7" ht="61.5" customHeight="1" x14ac:dyDescent="0.5">
      <c r="A11" s="113">
        <v>2</v>
      </c>
      <c r="B11" s="100" t="s">
        <v>396</v>
      </c>
      <c r="C11" s="120">
        <v>7200</v>
      </c>
      <c r="D11" s="125">
        <v>2</v>
      </c>
      <c r="E11" s="129">
        <f>C11*D11</f>
        <v>14400</v>
      </c>
      <c r="F11" s="132">
        <f>E11/82800</f>
        <v>0.17391304347826086</v>
      </c>
      <c r="G11" s="108"/>
    </row>
    <row r="12" spans="1:7" ht="42.75" customHeight="1" x14ac:dyDescent="0.5">
      <c r="A12" s="113">
        <v>3</v>
      </c>
      <c r="B12" s="103" t="s">
        <v>205</v>
      </c>
      <c r="C12" s="121">
        <v>60</v>
      </c>
      <c r="D12" s="126">
        <v>4</v>
      </c>
      <c r="E12" s="129">
        <f t="shared" ref="E12:E72" si="0">C12*D12</f>
        <v>240</v>
      </c>
      <c r="F12" s="132">
        <f t="shared" ref="F12:F72" si="1">E12/82800</f>
        <v>2.8985507246376812E-3</v>
      </c>
      <c r="G12" s="108"/>
    </row>
    <row r="13" spans="1:7" ht="41.25" customHeight="1" x14ac:dyDescent="0.5">
      <c r="A13" s="113">
        <v>4</v>
      </c>
      <c r="B13" s="115" t="s">
        <v>206</v>
      </c>
      <c r="C13" s="121">
        <v>600</v>
      </c>
      <c r="D13" s="126">
        <v>2</v>
      </c>
      <c r="E13" s="129">
        <f t="shared" si="0"/>
        <v>1200</v>
      </c>
      <c r="F13" s="132">
        <f t="shared" si="1"/>
        <v>1.4492753623188406E-2</v>
      </c>
      <c r="G13" s="108"/>
    </row>
    <row r="14" spans="1:7" ht="25.5" customHeight="1" x14ac:dyDescent="0.5">
      <c r="A14" s="113">
        <v>5</v>
      </c>
      <c r="B14" s="115" t="s">
        <v>207</v>
      </c>
      <c r="C14" s="121">
        <v>480</v>
      </c>
      <c r="D14" s="126">
        <v>1</v>
      </c>
      <c r="E14" s="129">
        <f t="shared" si="0"/>
        <v>480</v>
      </c>
      <c r="F14" s="132">
        <f t="shared" si="1"/>
        <v>5.7971014492753624E-3</v>
      </c>
      <c r="G14" s="108"/>
    </row>
    <row r="15" spans="1:7" ht="41.25" customHeight="1" x14ac:dyDescent="0.5">
      <c r="A15" s="113">
        <v>6</v>
      </c>
      <c r="B15" s="115" t="s">
        <v>208</v>
      </c>
      <c r="C15" s="121">
        <v>720</v>
      </c>
      <c r="D15" s="126">
        <v>10</v>
      </c>
      <c r="E15" s="129">
        <f t="shared" si="0"/>
        <v>7200</v>
      </c>
      <c r="F15" s="132">
        <f t="shared" si="1"/>
        <v>8.6956521739130432E-2</v>
      </c>
      <c r="G15" s="108"/>
    </row>
    <row r="16" spans="1:7" ht="45" customHeight="1" x14ac:dyDescent="0.5">
      <c r="A16" s="113">
        <v>7</v>
      </c>
      <c r="B16" s="115" t="s">
        <v>209</v>
      </c>
      <c r="C16" s="121">
        <v>3600</v>
      </c>
      <c r="D16" s="126">
        <v>2</v>
      </c>
      <c r="E16" s="129">
        <f t="shared" si="0"/>
        <v>7200</v>
      </c>
      <c r="F16" s="132">
        <f t="shared" si="1"/>
        <v>8.6956521739130432E-2</v>
      </c>
      <c r="G16" s="108"/>
    </row>
    <row r="17" spans="1:7" ht="43.5" customHeight="1" x14ac:dyDescent="0.5">
      <c r="A17" s="113">
        <v>8</v>
      </c>
      <c r="B17" s="103" t="s">
        <v>210</v>
      </c>
      <c r="C17" s="121">
        <v>18000</v>
      </c>
      <c r="D17" s="126">
        <v>1</v>
      </c>
      <c r="E17" s="129">
        <f t="shared" si="0"/>
        <v>18000</v>
      </c>
      <c r="F17" s="132">
        <f t="shared" si="1"/>
        <v>0.21739130434782608</v>
      </c>
      <c r="G17" s="108"/>
    </row>
    <row r="18" spans="1:7" x14ac:dyDescent="0.5">
      <c r="A18" s="113"/>
      <c r="B18" s="115" t="s">
        <v>213</v>
      </c>
      <c r="C18" s="121"/>
      <c r="D18" s="126"/>
      <c r="E18" s="129"/>
      <c r="F18" s="132"/>
      <c r="G18" s="108"/>
    </row>
    <row r="19" spans="1:7" x14ac:dyDescent="0.5">
      <c r="A19" s="113"/>
      <c r="B19" s="115" t="s">
        <v>214</v>
      </c>
      <c r="C19" s="121"/>
      <c r="D19" s="126"/>
      <c r="E19" s="129"/>
      <c r="F19" s="132"/>
      <c r="G19" s="108"/>
    </row>
    <row r="20" spans="1:7" x14ac:dyDescent="0.5">
      <c r="A20" s="113"/>
      <c r="B20" s="115" t="s">
        <v>215</v>
      </c>
      <c r="C20" s="121"/>
      <c r="D20" s="126"/>
      <c r="E20" s="129"/>
      <c r="F20" s="132"/>
      <c r="G20" s="108"/>
    </row>
    <row r="21" spans="1:7" x14ac:dyDescent="0.5">
      <c r="A21" s="113"/>
      <c r="B21" s="115" t="s">
        <v>216</v>
      </c>
      <c r="C21" s="121"/>
      <c r="D21" s="126"/>
      <c r="E21" s="129"/>
      <c r="F21" s="132"/>
      <c r="G21" s="108"/>
    </row>
    <row r="22" spans="1:7" x14ac:dyDescent="0.5">
      <c r="A22" s="113"/>
      <c r="B22" s="115" t="s">
        <v>217</v>
      </c>
      <c r="C22" s="121"/>
      <c r="D22" s="126"/>
      <c r="E22" s="129"/>
      <c r="F22" s="132"/>
      <c r="G22" s="108"/>
    </row>
    <row r="23" spans="1:7" ht="25.5" customHeight="1" x14ac:dyDescent="0.5">
      <c r="A23" s="113"/>
      <c r="B23" s="115" t="s">
        <v>218</v>
      </c>
      <c r="C23" s="121"/>
      <c r="D23" s="126"/>
      <c r="E23" s="129"/>
      <c r="F23" s="132"/>
      <c r="G23" s="108"/>
    </row>
    <row r="24" spans="1:7" ht="45.75" customHeight="1" x14ac:dyDescent="0.5">
      <c r="A24" s="113"/>
      <c r="B24" s="115" t="s">
        <v>219</v>
      </c>
      <c r="C24" s="121"/>
      <c r="D24" s="126"/>
      <c r="E24" s="129"/>
      <c r="F24" s="132"/>
      <c r="G24" s="108"/>
    </row>
    <row r="25" spans="1:7" x14ac:dyDescent="0.5">
      <c r="A25" s="113"/>
      <c r="B25" s="115" t="s">
        <v>220</v>
      </c>
      <c r="C25" s="121"/>
      <c r="D25" s="126"/>
      <c r="E25" s="129"/>
      <c r="F25" s="132"/>
      <c r="G25" s="108"/>
    </row>
    <row r="26" spans="1:7" x14ac:dyDescent="0.5">
      <c r="A26" s="113"/>
      <c r="B26" s="115" t="s">
        <v>221</v>
      </c>
      <c r="C26" s="121"/>
      <c r="D26" s="126"/>
      <c r="E26" s="129"/>
      <c r="F26" s="132"/>
      <c r="G26" s="108"/>
    </row>
    <row r="27" spans="1:7" ht="21.75" customHeight="1" x14ac:dyDescent="0.5">
      <c r="A27" s="228"/>
      <c r="B27" s="115" t="s">
        <v>222</v>
      </c>
      <c r="C27" s="229"/>
      <c r="D27" s="126"/>
      <c r="E27" s="129"/>
      <c r="F27" s="132"/>
      <c r="G27" s="108"/>
    </row>
    <row r="28" spans="1:7" ht="21.75" customHeight="1" x14ac:dyDescent="0.5">
      <c r="A28" s="113"/>
      <c r="B28" s="115" t="s">
        <v>223</v>
      </c>
      <c r="C28" s="121"/>
      <c r="D28" s="126"/>
      <c r="E28" s="129"/>
      <c r="F28" s="132"/>
      <c r="G28" s="108"/>
    </row>
    <row r="29" spans="1:7" ht="33" customHeight="1" x14ac:dyDescent="0.5">
      <c r="A29" s="114"/>
      <c r="B29" s="236" t="s">
        <v>224</v>
      </c>
      <c r="C29" s="123"/>
      <c r="D29" s="127"/>
      <c r="E29" s="130"/>
      <c r="F29" s="215"/>
      <c r="G29" s="108"/>
    </row>
    <row r="30" spans="1:7" x14ac:dyDescent="0.5">
      <c r="A30" s="242" t="s">
        <v>133</v>
      </c>
      <c r="B30" s="248" t="s">
        <v>134</v>
      </c>
      <c r="C30" s="74" t="s">
        <v>135</v>
      </c>
      <c r="D30" s="74" t="s">
        <v>137</v>
      </c>
      <c r="E30" s="74" t="s">
        <v>139</v>
      </c>
      <c r="F30" s="74" t="s">
        <v>142</v>
      </c>
    </row>
    <row r="31" spans="1:7" x14ac:dyDescent="0.5">
      <c r="A31" s="243"/>
      <c r="B31" s="249"/>
      <c r="C31" s="76" t="s">
        <v>136</v>
      </c>
      <c r="D31" s="76" t="s">
        <v>138</v>
      </c>
      <c r="E31" s="76" t="s">
        <v>136</v>
      </c>
      <c r="F31" s="76" t="s">
        <v>140</v>
      </c>
    </row>
    <row r="32" spans="1:7" ht="43.5" x14ac:dyDescent="0.5">
      <c r="A32" s="113">
        <v>9</v>
      </c>
      <c r="B32" s="115" t="s">
        <v>211</v>
      </c>
      <c r="C32" s="121">
        <v>14400</v>
      </c>
      <c r="D32" s="126">
        <v>1</v>
      </c>
      <c r="E32" s="129">
        <f t="shared" si="0"/>
        <v>14400</v>
      </c>
      <c r="F32" s="133">
        <f t="shared" si="1"/>
        <v>0.17391304347826086</v>
      </c>
      <c r="G32" s="108"/>
    </row>
    <row r="33" spans="1:7" x14ac:dyDescent="0.5">
      <c r="A33" s="113"/>
      <c r="B33" s="115" t="s">
        <v>213</v>
      </c>
      <c r="C33" s="121"/>
      <c r="D33" s="126"/>
      <c r="E33" s="129"/>
      <c r="F33" s="133"/>
      <c r="G33" s="108"/>
    </row>
    <row r="34" spans="1:7" x14ac:dyDescent="0.5">
      <c r="A34" s="113"/>
      <c r="B34" s="115" t="s">
        <v>214</v>
      </c>
      <c r="C34" s="121"/>
      <c r="D34" s="126"/>
      <c r="E34" s="129"/>
      <c r="F34" s="133"/>
      <c r="G34" s="108"/>
    </row>
    <row r="35" spans="1:7" x14ac:dyDescent="0.5">
      <c r="A35" s="113"/>
      <c r="B35" s="115" t="s">
        <v>215</v>
      </c>
      <c r="C35" s="121"/>
      <c r="D35" s="126"/>
      <c r="E35" s="129"/>
      <c r="F35" s="133"/>
      <c r="G35" s="108"/>
    </row>
    <row r="36" spans="1:7" x14ac:dyDescent="0.5">
      <c r="A36" s="113"/>
      <c r="B36" s="115" t="s">
        <v>225</v>
      </c>
      <c r="C36" s="121"/>
      <c r="D36" s="126"/>
      <c r="E36" s="129"/>
      <c r="F36" s="133"/>
      <c r="G36" s="108"/>
    </row>
    <row r="37" spans="1:7" x14ac:dyDescent="0.5">
      <c r="A37" s="113"/>
      <c r="B37" s="115" t="s">
        <v>217</v>
      </c>
      <c r="C37" s="121"/>
      <c r="D37" s="126"/>
      <c r="E37" s="129"/>
      <c r="F37" s="133"/>
      <c r="G37" s="108"/>
    </row>
    <row r="38" spans="1:7" x14ac:dyDescent="0.5">
      <c r="A38" s="113"/>
      <c r="B38" s="115" t="s">
        <v>218</v>
      </c>
      <c r="C38" s="121"/>
      <c r="D38" s="126"/>
      <c r="E38" s="129"/>
      <c r="F38" s="133"/>
      <c r="G38" s="108"/>
    </row>
    <row r="39" spans="1:7" ht="43.5" x14ac:dyDescent="0.5">
      <c r="A39" s="113"/>
      <c r="B39" s="115" t="s">
        <v>226</v>
      </c>
      <c r="C39" s="121"/>
      <c r="D39" s="126"/>
      <c r="E39" s="129"/>
      <c r="F39" s="133"/>
      <c r="G39" s="108"/>
    </row>
    <row r="40" spans="1:7" x14ac:dyDescent="0.5">
      <c r="A40" s="113"/>
      <c r="B40" s="115" t="s">
        <v>227</v>
      </c>
      <c r="C40" s="121"/>
      <c r="D40" s="126"/>
      <c r="E40" s="129"/>
      <c r="F40" s="133"/>
      <c r="G40" s="108"/>
    </row>
    <row r="41" spans="1:7" x14ac:dyDescent="0.5">
      <c r="A41" s="113"/>
      <c r="B41" s="115" t="s">
        <v>221</v>
      </c>
      <c r="C41" s="121"/>
      <c r="D41" s="126"/>
      <c r="E41" s="129"/>
      <c r="F41" s="133"/>
      <c r="G41" s="108"/>
    </row>
    <row r="42" spans="1:7" x14ac:dyDescent="0.5">
      <c r="A42" s="113"/>
      <c r="B42" s="115" t="s">
        <v>228</v>
      </c>
      <c r="C42" s="121"/>
      <c r="D42" s="126"/>
      <c r="E42" s="129"/>
      <c r="F42" s="133"/>
      <c r="G42" s="108"/>
    </row>
    <row r="43" spans="1:7" x14ac:dyDescent="0.5">
      <c r="A43" s="113"/>
      <c r="B43" s="115" t="s">
        <v>223</v>
      </c>
      <c r="C43" s="121"/>
      <c r="D43" s="126"/>
      <c r="E43" s="129"/>
      <c r="F43" s="133"/>
      <c r="G43" s="108"/>
    </row>
    <row r="44" spans="1:7" ht="43.5" x14ac:dyDescent="0.5">
      <c r="A44" s="113"/>
      <c r="B44" s="115" t="s">
        <v>229</v>
      </c>
      <c r="C44" s="121"/>
      <c r="D44" s="126"/>
      <c r="E44" s="129"/>
      <c r="F44" s="133"/>
      <c r="G44" s="108"/>
    </row>
    <row r="45" spans="1:7" x14ac:dyDescent="0.5">
      <c r="A45" s="113">
        <v>10</v>
      </c>
      <c r="B45" s="116" t="s">
        <v>177</v>
      </c>
      <c r="C45" s="121"/>
      <c r="D45" s="126"/>
      <c r="E45" s="129"/>
      <c r="F45" s="133"/>
      <c r="G45" s="108"/>
    </row>
    <row r="46" spans="1:7" x14ac:dyDescent="0.5">
      <c r="A46" s="113"/>
      <c r="B46" s="115" t="s">
        <v>182</v>
      </c>
      <c r="C46" s="121">
        <v>2880</v>
      </c>
      <c r="D46" s="126">
        <v>2</v>
      </c>
      <c r="E46" s="129">
        <f t="shared" ref="E46" si="2">C46*D46</f>
        <v>5760</v>
      </c>
      <c r="F46" s="133">
        <f t="shared" si="1"/>
        <v>6.9565217391304349E-2</v>
      </c>
      <c r="G46" s="108"/>
    </row>
    <row r="47" spans="1:7" ht="43.5" x14ac:dyDescent="0.5">
      <c r="A47" s="113"/>
      <c r="B47" s="115" t="s">
        <v>237</v>
      </c>
      <c r="C47" s="121">
        <v>20</v>
      </c>
      <c r="D47" s="126">
        <v>4</v>
      </c>
      <c r="E47" s="129">
        <f t="shared" si="0"/>
        <v>80</v>
      </c>
      <c r="F47" s="133">
        <f>E47/82800</f>
        <v>9.6618357487922703E-4</v>
      </c>
      <c r="G47" s="108"/>
    </row>
    <row r="48" spans="1:7" ht="43.5" x14ac:dyDescent="0.5">
      <c r="A48" s="113">
        <v>11</v>
      </c>
      <c r="B48" s="115" t="s">
        <v>230</v>
      </c>
      <c r="C48" s="121">
        <v>2400</v>
      </c>
      <c r="D48" s="126">
        <v>2</v>
      </c>
      <c r="E48" s="129">
        <f t="shared" ref="E48" si="3">C48*D48</f>
        <v>4800</v>
      </c>
      <c r="F48" s="133">
        <f t="shared" si="1"/>
        <v>5.7971014492753624E-2</v>
      </c>
      <c r="G48" s="108"/>
    </row>
    <row r="49" spans="1:7" x14ac:dyDescent="0.5">
      <c r="A49" s="113"/>
      <c r="B49" s="115" t="s">
        <v>183</v>
      </c>
      <c r="C49" s="121"/>
      <c r="D49" s="126"/>
      <c r="E49" s="129"/>
      <c r="F49" s="133"/>
      <c r="G49" s="108"/>
    </row>
    <row r="50" spans="1:7" x14ac:dyDescent="0.5">
      <c r="A50" s="113"/>
      <c r="B50" s="115" t="s">
        <v>231</v>
      </c>
      <c r="C50" s="121"/>
      <c r="D50" s="126"/>
      <c r="E50" s="129"/>
      <c r="F50" s="133"/>
      <c r="G50" s="108"/>
    </row>
    <row r="51" spans="1:7" x14ac:dyDescent="0.5">
      <c r="A51" s="113"/>
      <c r="B51" s="115" t="s">
        <v>185</v>
      </c>
      <c r="C51" s="121"/>
      <c r="D51" s="126"/>
      <c r="E51" s="129"/>
      <c r="F51" s="133"/>
      <c r="G51" s="108"/>
    </row>
    <row r="52" spans="1:7" ht="65.25" x14ac:dyDescent="0.5">
      <c r="A52" s="113">
        <v>12</v>
      </c>
      <c r="B52" s="115" t="s">
        <v>238</v>
      </c>
      <c r="C52" s="121">
        <v>30</v>
      </c>
      <c r="D52" s="126">
        <v>2</v>
      </c>
      <c r="E52" s="129">
        <f t="shared" si="0"/>
        <v>60</v>
      </c>
      <c r="F52" s="133">
        <f t="shared" si="1"/>
        <v>7.246376811594203E-4</v>
      </c>
      <c r="G52" s="108"/>
    </row>
    <row r="53" spans="1:7" x14ac:dyDescent="0.5">
      <c r="A53" s="113">
        <v>13</v>
      </c>
      <c r="B53" s="115" t="s">
        <v>179</v>
      </c>
      <c r="C53" s="121"/>
      <c r="D53" s="126"/>
      <c r="E53" s="129"/>
      <c r="F53" s="133"/>
      <c r="G53" s="108"/>
    </row>
    <row r="54" spans="1:7" x14ac:dyDescent="0.5">
      <c r="A54" s="113"/>
      <c r="B54" s="103" t="s">
        <v>186</v>
      </c>
      <c r="C54" s="122">
        <v>5</v>
      </c>
      <c r="D54" s="122">
        <v>100</v>
      </c>
      <c r="E54" s="129">
        <f t="shared" si="0"/>
        <v>500</v>
      </c>
      <c r="F54" s="133">
        <f t="shared" si="1"/>
        <v>6.038647342995169E-3</v>
      </c>
      <c r="G54" s="108"/>
    </row>
    <row r="55" spans="1:7" ht="43.5" x14ac:dyDescent="0.5">
      <c r="A55" s="113"/>
      <c r="B55" s="100" t="s">
        <v>187</v>
      </c>
      <c r="C55" s="122">
        <v>10</v>
      </c>
      <c r="D55" s="122">
        <v>297</v>
      </c>
      <c r="E55" s="129">
        <f>C55*D55</f>
        <v>2970</v>
      </c>
      <c r="F55" s="133">
        <f>E55/82800</f>
        <v>3.5869565217391305E-2</v>
      </c>
      <c r="G55" s="108"/>
    </row>
    <row r="56" spans="1:7" ht="24" customHeight="1" x14ac:dyDescent="0.5">
      <c r="A56" s="113"/>
      <c r="B56" s="103" t="s">
        <v>188</v>
      </c>
      <c r="C56" s="122">
        <v>40</v>
      </c>
      <c r="D56" s="122">
        <v>40</v>
      </c>
      <c r="E56" s="129">
        <f>C56*D56</f>
        <v>1600</v>
      </c>
      <c r="F56" s="133">
        <f>E56/82800</f>
        <v>1.932367149758454E-2</v>
      </c>
      <c r="G56" s="108"/>
    </row>
    <row r="57" spans="1:7" ht="24" customHeight="1" x14ac:dyDescent="0.5">
      <c r="A57" s="113"/>
      <c r="B57" s="104" t="s">
        <v>189</v>
      </c>
      <c r="C57" s="122">
        <v>10</v>
      </c>
      <c r="D57" s="122">
        <v>10</v>
      </c>
      <c r="E57" s="129">
        <f t="shared" ref="E57:E58" si="4">C57*D57</f>
        <v>100</v>
      </c>
      <c r="F57" s="133">
        <f t="shared" ref="F57:F58" si="5">E57/82800</f>
        <v>1.2077294685990338E-3</v>
      </c>
      <c r="G57" s="108"/>
    </row>
    <row r="58" spans="1:7" x14ac:dyDescent="0.5">
      <c r="A58" s="114"/>
      <c r="B58" s="106" t="s">
        <v>190</v>
      </c>
      <c r="C58" s="217">
        <v>60</v>
      </c>
      <c r="D58" s="217">
        <v>5</v>
      </c>
      <c r="E58" s="130">
        <f t="shared" si="4"/>
        <v>300</v>
      </c>
      <c r="F58" s="134">
        <f t="shared" si="5"/>
        <v>3.6231884057971015E-3</v>
      </c>
      <c r="G58" s="108"/>
    </row>
    <row r="59" spans="1:7" x14ac:dyDescent="0.5">
      <c r="A59" s="242" t="s">
        <v>133</v>
      </c>
      <c r="B59" s="248" t="s">
        <v>134</v>
      </c>
      <c r="C59" s="74" t="s">
        <v>135</v>
      </c>
      <c r="D59" s="74" t="s">
        <v>137</v>
      </c>
      <c r="E59" s="74" t="s">
        <v>139</v>
      </c>
      <c r="F59" s="74" t="s">
        <v>142</v>
      </c>
    </row>
    <row r="60" spans="1:7" x14ac:dyDescent="0.5">
      <c r="A60" s="243"/>
      <c r="B60" s="249"/>
      <c r="C60" s="76" t="s">
        <v>136</v>
      </c>
      <c r="D60" s="76" t="s">
        <v>138</v>
      </c>
      <c r="E60" s="76" t="s">
        <v>136</v>
      </c>
      <c r="F60" s="76" t="s">
        <v>140</v>
      </c>
    </row>
    <row r="61" spans="1:7" ht="43.5" x14ac:dyDescent="0.5">
      <c r="A61" s="113"/>
      <c r="B61" s="103" t="s">
        <v>191</v>
      </c>
      <c r="C61" s="121">
        <v>20</v>
      </c>
      <c r="D61" s="121">
        <v>20</v>
      </c>
      <c r="E61" s="129">
        <f t="shared" si="0"/>
        <v>400</v>
      </c>
      <c r="F61" s="133">
        <f t="shared" si="1"/>
        <v>4.830917874396135E-3</v>
      </c>
      <c r="G61" s="108"/>
    </row>
    <row r="62" spans="1:7" ht="43.5" x14ac:dyDescent="0.5">
      <c r="A62" s="113"/>
      <c r="B62" s="103" t="s">
        <v>192</v>
      </c>
      <c r="C62" s="121">
        <v>45</v>
      </c>
      <c r="D62" s="121">
        <v>5</v>
      </c>
      <c r="E62" s="129">
        <f t="shared" si="0"/>
        <v>225</v>
      </c>
      <c r="F62" s="133">
        <f t="shared" si="1"/>
        <v>2.717391304347826E-3</v>
      </c>
      <c r="G62" s="108"/>
    </row>
    <row r="63" spans="1:7" x14ac:dyDescent="0.5">
      <c r="A63" s="113"/>
      <c r="B63" s="117" t="s">
        <v>193</v>
      </c>
      <c r="C63" s="121">
        <v>10</v>
      </c>
      <c r="D63" s="121">
        <v>2</v>
      </c>
      <c r="E63" s="129">
        <f t="shared" si="0"/>
        <v>20</v>
      </c>
      <c r="F63" s="133">
        <f t="shared" si="1"/>
        <v>2.4154589371980676E-4</v>
      </c>
      <c r="G63" s="108"/>
    </row>
    <row r="64" spans="1:7" x14ac:dyDescent="0.5">
      <c r="A64" s="113"/>
      <c r="B64" s="103" t="s">
        <v>194</v>
      </c>
      <c r="C64" s="121">
        <v>120</v>
      </c>
      <c r="D64" s="121">
        <v>2</v>
      </c>
      <c r="E64" s="129">
        <f t="shared" si="0"/>
        <v>240</v>
      </c>
      <c r="F64" s="133">
        <f t="shared" si="1"/>
        <v>2.8985507246376812E-3</v>
      </c>
      <c r="G64" s="108"/>
    </row>
    <row r="65" spans="1:7" x14ac:dyDescent="0.5">
      <c r="A65" s="113"/>
      <c r="B65" s="103" t="s">
        <v>195</v>
      </c>
      <c r="C65" s="121">
        <v>90</v>
      </c>
      <c r="D65" s="121">
        <v>2</v>
      </c>
      <c r="E65" s="129">
        <f t="shared" si="0"/>
        <v>180</v>
      </c>
      <c r="F65" s="133">
        <f t="shared" si="1"/>
        <v>2.1739130434782609E-3</v>
      </c>
      <c r="G65" s="108"/>
    </row>
    <row r="66" spans="1:7" x14ac:dyDescent="0.5">
      <c r="A66" s="113"/>
      <c r="B66" s="103" t="s">
        <v>196</v>
      </c>
      <c r="C66" s="121">
        <v>60</v>
      </c>
      <c r="D66" s="121">
        <v>10</v>
      </c>
      <c r="E66" s="129">
        <f t="shared" si="0"/>
        <v>600</v>
      </c>
      <c r="F66" s="133">
        <f t="shared" si="1"/>
        <v>7.246376811594203E-3</v>
      </c>
      <c r="G66" s="108"/>
    </row>
    <row r="67" spans="1:7" ht="43.5" x14ac:dyDescent="0.5">
      <c r="A67" s="113"/>
      <c r="B67" s="100" t="s">
        <v>197</v>
      </c>
      <c r="C67" s="121">
        <v>15</v>
      </c>
      <c r="D67" s="121">
        <v>40</v>
      </c>
      <c r="E67" s="129">
        <f t="shared" si="0"/>
        <v>600</v>
      </c>
      <c r="F67" s="133">
        <f t="shared" si="1"/>
        <v>7.246376811594203E-3</v>
      </c>
      <c r="G67" s="108"/>
    </row>
    <row r="68" spans="1:7" ht="43.5" x14ac:dyDescent="0.5">
      <c r="A68" s="113"/>
      <c r="B68" s="103" t="s">
        <v>198</v>
      </c>
      <c r="C68" s="121">
        <v>10</v>
      </c>
      <c r="D68" s="121">
        <v>20</v>
      </c>
      <c r="E68" s="129">
        <f t="shared" si="0"/>
        <v>200</v>
      </c>
      <c r="F68" s="133">
        <f t="shared" si="1"/>
        <v>2.4154589371980675E-3</v>
      </c>
      <c r="G68" s="108"/>
    </row>
    <row r="69" spans="1:7" ht="43.5" x14ac:dyDescent="0.5">
      <c r="A69" s="113"/>
      <c r="B69" s="103" t="s">
        <v>232</v>
      </c>
      <c r="C69" s="121">
        <v>10</v>
      </c>
      <c r="D69" s="121">
        <v>10</v>
      </c>
      <c r="E69" s="129">
        <f t="shared" si="0"/>
        <v>100</v>
      </c>
      <c r="F69" s="133">
        <f t="shared" si="1"/>
        <v>1.2077294685990338E-3</v>
      </c>
      <c r="G69" s="108"/>
    </row>
    <row r="70" spans="1:7" x14ac:dyDescent="0.5">
      <c r="A70" s="113">
        <v>14</v>
      </c>
      <c r="B70" s="115" t="s">
        <v>212</v>
      </c>
      <c r="C70" s="121"/>
      <c r="D70" s="126"/>
      <c r="E70" s="129"/>
      <c r="F70" s="133"/>
      <c r="G70" s="108"/>
    </row>
    <row r="71" spans="1:7" ht="43.5" x14ac:dyDescent="0.5">
      <c r="A71" s="113"/>
      <c r="B71" s="115" t="s">
        <v>233</v>
      </c>
      <c r="C71" s="121">
        <v>120</v>
      </c>
      <c r="D71" s="126">
        <v>2</v>
      </c>
      <c r="E71" s="129">
        <f t="shared" si="0"/>
        <v>240</v>
      </c>
      <c r="F71" s="133">
        <f t="shared" si="1"/>
        <v>2.8985507246376812E-3</v>
      </c>
      <c r="G71" s="108"/>
    </row>
    <row r="72" spans="1:7" ht="43.5" x14ac:dyDescent="0.5">
      <c r="A72" s="113"/>
      <c r="B72" s="115" t="s">
        <v>234</v>
      </c>
      <c r="C72" s="121">
        <v>60</v>
      </c>
      <c r="D72" s="126">
        <v>10</v>
      </c>
      <c r="E72" s="129">
        <f t="shared" si="0"/>
        <v>600</v>
      </c>
      <c r="F72" s="133">
        <f t="shared" si="1"/>
        <v>7.246376811594203E-3</v>
      </c>
      <c r="G72" s="108"/>
    </row>
    <row r="73" spans="1:7" ht="43.5" x14ac:dyDescent="0.5">
      <c r="A73" s="113"/>
      <c r="B73" s="115" t="s">
        <v>235</v>
      </c>
      <c r="C73" s="121">
        <v>10</v>
      </c>
      <c r="D73" s="126">
        <v>25</v>
      </c>
      <c r="E73" s="129">
        <f t="shared" ref="E73:E74" si="6">C73*D73</f>
        <v>250</v>
      </c>
      <c r="F73" s="133">
        <f t="shared" ref="F73:F74" si="7">E73/82800</f>
        <v>3.0193236714975845E-3</v>
      </c>
      <c r="G73" s="108"/>
    </row>
    <row r="74" spans="1:7" ht="43.5" x14ac:dyDescent="0.5">
      <c r="A74" s="114"/>
      <c r="B74" s="118" t="s">
        <v>236</v>
      </c>
      <c r="C74" s="123">
        <v>10</v>
      </c>
      <c r="D74" s="127">
        <v>30</v>
      </c>
      <c r="E74" s="130">
        <f t="shared" si="6"/>
        <v>300</v>
      </c>
      <c r="F74" s="134">
        <f t="shared" si="7"/>
        <v>3.6231884057971015E-3</v>
      </c>
      <c r="G74" s="108"/>
    </row>
    <row r="75" spans="1:7" x14ac:dyDescent="0.5">
      <c r="A75" s="85"/>
      <c r="B75" s="86" t="s">
        <v>150</v>
      </c>
      <c r="C75" s="87"/>
      <c r="D75" s="88"/>
      <c r="E75" s="89">
        <f>SUM(E10:E74)</f>
        <v>94045</v>
      </c>
      <c r="F75" s="135">
        <f>SUM(F10:F74)</f>
        <v>1.1358091787439617</v>
      </c>
    </row>
    <row r="77" spans="1:7" x14ac:dyDescent="0.5">
      <c r="B77" s="111" t="s">
        <v>146</v>
      </c>
    </row>
    <row r="78" spans="1:7" x14ac:dyDescent="0.5">
      <c r="B78" s="110" t="s">
        <v>399</v>
      </c>
      <c r="D78" s="72" t="s">
        <v>147</v>
      </c>
      <c r="F78" s="78"/>
    </row>
    <row r="79" spans="1:7" x14ac:dyDescent="0.5">
      <c r="B79" s="72" t="s">
        <v>239</v>
      </c>
      <c r="D79" s="72" t="s">
        <v>148</v>
      </c>
      <c r="F79" s="78"/>
    </row>
    <row r="80" spans="1:7" x14ac:dyDescent="0.5">
      <c r="B80" s="72" t="s">
        <v>240</v>
      </c>
      <c r="D80" s="72" t="s">
        <v>148</v>
      </c>
    </row>
    <row r="81" spans="2:4" x14ac:dyDescent="0.5">
      <c r="B81" s="72" t="s">
        <v>241</v>
      </c>
      <c r="D81" s="72" t="s">
        <v>148</v>
      </c>
    </row>
  </sheetData>
  <mergeCells count="12">
    <mergeCell ref="A1:F1"/>
    <mergeCell ref="A2:F2"/>
    <mergeCell ref="A3:F3"/>
    <mergeCell ref="A4:F4"/>
    <mergeCell ref="A5:F5"/>
    <mergeCell ref="A30:A31"/>
    <mergeCell ref="B30:B31"/>
    <mergeCell ref="A59:A60"/>
    <mergeCell ref="B59:B60"/>
    <mergeCell ref="A6:F6"/>
    <mergeCell ref="A8:A9"/>
    <mergeCell ref="B8:B9"/>
  </mergeCells>
  <pageMargins left="0.51181102362204722" right="0.11811023622047245" top="0.74803149606299213" bottom="0.55118110236220474" header="0.31496062992125984" footer="0.31496062992125984"/>
  <pageSetup paperSize="9" scale="90" orientation="portrait" r:id="rId1"/>
  <headerFooter>
    <oddHeader>&amp;C&amp;"TH NiramitIT๙,ธรรมดา"&amp;14&amp;P/&amp;N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00"/>
  <sheetViews>
    <sheetView zoomScaleNormal="100" workbookViewId="0">
      <pane xSplit="4" ySplit="5" topLeftCell="E6" activePane="bottomRight" state="frozen"/>
      <selection pane="topRight" activeCell="D1" sqref="D1"/>
      <selection pane="bottomLeft" activeCell="A6" sqref="A6"/>
      <selection pane="bottomRight" activeCell="E13" sqref="E13"/>
    </sheetView>
  </sheetViews>
  <sheetFormatPr defaultColWidth="9" defaultRowHeight="18.75" x14ac:dyDescent="0.3"/>
  <cols>
    <col min="1" max="1" width="3.625" style="10" customWidth="1"/>
    <col min="2" max="2" width="17.875" style="55" customWidth="1"/>
    <col min="3" max="3" width="32" style="1" customWidth="1"/>
    <col min="4" max="4" width="6.375" style="5" customWidth="1"/>
    <col min="5" max="5" width="6" style="25" customWidth="1"/>
    <col min="6" max="6" width="9.25" style="2" customWidth="1"/>
    <col min="7" max="7" width="8.875" style="2" customWidth="1"/>
    <col min="8" max="8" width="10.75" style="2" customWidth="1"/>
    <col min="9" max="9" width="10.75" style="2" bestFit="1" customWidth="1"/>
    <col min="10" max="10" width="11.875" style="2" bestFit="1" customWidth="1"/>
    <col min="11" max="11" width="11.875" style="71" customWidth="1"/>
    <col min="12" max="12" width="10.75" style="2" bestFit="1" customWidth="1"/>
    <col min="13" max="13" width="9" style="2"/>
    <col min="14" max="14" width="11.875" style="2" bestFit="1" customWidth="1"/>
    <col min="15" max="15" width="9" style="2"/>
    <col min="16" max="16" width="8.875" style="51" customWidth="1"/>
    <col min="17" max="17" width="9" style="2"/>
    <col min="18" max="18" width="10.75" style="51" bestFit="1" customWidth="1"/>
    <col min="19" max="19" width="9" style="2" customWidth="1"/>
    <col min="20" max="16384" width="9" style="2"/>
  </cols>
  <sheetData>
    <row r="1" spans="1:19" s="1" customFormat="1" ht="20.25" x14ac:dyDescent="0.3">
      <c r="A1" s="35"/>
      <c r="B1" s="61"/>
      <c r="C1" s="36" t="s">
        <v>55</v>
      </c>
      <c r="D1" s="35"/>
      <c r="E1" s="35"/>
      <c r="F1" s="34"/>
      <c r="P1" s="68"/>
      <c r="R1" s="68"/>
    </row>
    <row r="2" spans="1:19" s="1" customFormat="1" ht="10.5" customHeight="1" x14ac:dyDescent="0.3">
      <c r="A2" s="34"/>
      <c r="B2" s="61"/>
      <c r="C2" s="34"/>
      <c r="D2" s="34"/>
      <c r="E2" s="34"/>
      <c r="F2" s="34"/>
      <c r="P2" s="68"/>
      <c r="R2" s="68"/>
    </row>
    <row r="3" spans="1:19" x14ac:dyDescent="0.3">
      <c r="A3" s="252" t="s">
        <v>0</v>
      </c>
      <c r="B3" s="52"/>
      <c r="C3" s="252" t="s">
        <v>13</v>
      </c>
      <c r="D3" s="37" t="s">
        <v>14</v>
      </c>
      <c r="E3" s="38" t="s">
        <v>1</v>
      </c>
      <c r="F3" s="252" t="s">
        <v>11</v>
      </c>
      <c r="G3" s="255" t="s">
        <v>66</v>
      </c>
      <c r="H3" s="256"/>
      <c r="I3" s="260"/>
      <c r="J3" s="260"/>
      <c r="K3" s="260"/>
      <c r="L3" s="260"/>
      <c r="M3" s="260"/>
      <c r="N3" s="260"/>
      <c r="O3" s="255" t="s">
        <v>121</v>
      </c>
      <c r="P3" s="256"/>
      <c r="Q3" s="256"/>
      <c r="R3" s="256"/>
      <c r="S3" s="256"/>
    </row>
    <row r="4" spans="1:19" ht="21.75" customHeight="1" x14ac:dyDescent="0.3">
      <c r="A4" s="253"/>
      <c r="B4" s="53"/>
      <c r="C4" s="253"/>
      <c r="D4" s="39" t="s">
        <v>9</v>
      </c>
      <c r="E4" s="40" t="s">
        <v>15</v>
      </c>
      <c r="F4" s="253"/>
      <c r="G4" s="258" t="s">
        <v>65</v>
      </c>
      <c r="H4" s="259"/>
      <c r="I4" s="257"/>
      <c r="J4" s="257"/>
      <c r="K4" s="257"/>
      <c r="L4" s="257"/>
      <c r="M4" s="257"/>
      <c r="N4" s="257"/>
    </row>
    <row r="5" spans="1:19" x14ac:dyDescent="0.3">
      <c r="A5" s="254"/>
      <c r="B5" s="54"/>
      <c r="C5" s="254"/>
      <c r="D5" s="41"/>
      <c r="E5" s="42"/>
      <c r="F5" s="254"/>
      <c r="G5" s="57" t="s">
        <v>67</v>
      </c>
      <c r="H5" s="58" t="s">
        <v>8</v>
      </c>
      <c r="I5" s="2" t="s">
        <v>68</v>
      </c>
      <c r="J5" s="2" t="s">
        <v>8</v>
      </c>
      <c r="L5" s="2" t="s">
        <v>69</v>
      </c>
      <c r="M5" s="2" t="s">
        <v>70</v>
      </c>
      <c r="N5" s="2" t="s">
        <v>8</v>
      </c>
      <c r="O5" s="2">
        <v>2558</v>
      </c>
      <c r="P5" s="257">
        <v>2559</v>
      </c>
      <c r="Q5" s="257"/>
      <c r="R5" s="257">
        <v>2560</v>
      </c>
      <c r="S5" s="257"/>
    </row>
    <row r="6" spans="1:19" s="14" customFormat="1" x14ac:dyDescent="0.3">
      <c r="A6" s="11">
        <v>1</v>
      </c>
      <c r="B6" s="60" t="s">
        <v>92</v>
      </c>
      <c r="C6" s="12" t="s">
        <v>126</v>
      </c>
      <c r="D6" s="13" t="s">
        <v>61</v>
      </c>
      <c r="E6" s="26">
        <v>1</v>
      </c>
      <c r="F6" s="16"/>
      <c r="G6" s="50">
        <v>32510</v>
      </c>
      <c r="H6" s="50">
        <f>G6*6</f>
        <v>195060</v>
      </c>
      <c r="I6" s="14">
        <v>32510</v>
      </c>
      <c r="J6" s="50">
        <f>I6*6</f>
        <v>195060</v>
      </c>
      <c r="K6" s="50">
        <f>H6+J6</f>
        <v>390120</v>
      </c>
      <c r="L6" s="50">
        <f>5600*3*2</f>
        <v>33600</v>
      </c>
      <c r="M6" s="14">
        <f>7000*9*2</f>
        <v>126000</v>
      </c>
      <c r="N6" s="50">
        <f>H6+J6+L6+M6</f>
        <v>549720</v>
      </c>
      <c r="P6" s="50">
        <v>33140</v>
      </c>
      <c r="Q6" s="69">
        <f>(P6-I6)*6</f>
        <v>3780</v>
      </c>
      <c r="R6" s="50">
        <v>34430</v>
      </c>
      <c r="S6" s="50">
        <f>(R6-P6)*12</f>
        <v>15480</v>
      </c>
    </row>
    <row r="7" spans="1:19" s="14" customFormat="1" x14ac:dyDescent="0.3">
      <c r="A7" s="11">
        <v>2</v>
      </c>
      <c r="B7" s="60" t="s">
        <v>93</v>
      </c>
      <c r="C7" s="12" t="s">
        <v>125</v>
      </c>
      <c r="D7" s="13" t="s">
        <v>62</v>
      </c>
      <c r="E7" s="26">
        <v>1</v>
      </c>
      <c r="F7" s="16"/>
      <c r="G7" s="50">
        <f>24970</f>
        <v>24970</v>
      </c>
      <c r="H7" s="50">
        <f>G7*6</f>
        <v>149820</v>
      </c>
      <c r="I7" s="50">
        <v>24970</v>
      </c>
      <c r="J7" s="50">
        <f>I7*6</f>
        <v>149820</v>
      </c>
      <c r="K7" s="50">
        <f t="shared" ref="K7:K70" si="0">H7+J7</f>
        <v>299640</v>
      </c>
      <c r="L7" s="50">
        <f>3500*6</f>
        <v>21000</v>
      </c>
      <c r="M7" s="14">
        <f>3500*6</f>
        <v>21000</v>
      </c>
      <c r="N7" s="50">
        <f t="shared" ref="N7:N69" si="1">H7+J7+L7+M7</f>
        <v>341640</v>
      </c>
      <c r="P7" s="50">
        <v>25470</v>
      </c>
      <c r="Q7" s="69">
        <f t="shared" ref="Q7:Q69" si="2">(P7-I7)*6</f>
        <v>3000</v>
      </c>
      <c r="R7" s="50">
        <v>26460</v>
      </c>
      <c r="S7" s="50">
        <f t="shared" ref="S7:S69" si="3">(R7-P7)*12</f>
        <v>11880</v>
      </c>
    </row>
    <row r="8" spans="1:19" s="14" customFormat="1" x14ac:dyDescent="0.3">
      <c r="A8" s="11"/>
      <c r="B8" s="60"/>
      <c r="C8" s="28" t="s">
        <v>22</v>
      </c>
      <c r="D8" s="13"/>
      <c r="E8" s="26"/>
      <c r="F8" s="16"/>
      <c r="G8" s="50"/>
      <c r="H8" s="50"/>
      <c r="I8" s="50"/>
      <c r="J8" s="50"/>
      <c r="K8" s="50">
        <f t="shared" si="0"/>
        <v>0</v>
      </c>
      <c r="L8" s="50"/>
      <c r="M8" s="50"/>
      <c r="N8" s="50"/>
      <c r="P8" s="50"/>
      <c r="Q8" s="69"/>
      <c r="R8" s="50"/>
      <c r="S8" s="50"/>
    </row>
    <row r="9" spans="1:19" s="14" customFormat="1" x14ac:dyDescent="0.3">
      <c r="A9" s="11">
        <v>3</v>
      </c>
      <c r="B9" s="60" t="s">
        <v>94</v>
      </c>
      <c r="C9" s="12" t="s">
        <v>127</v>
      </c>
      <c r="D9" s="13" t="s">
        <v>62</v>
      </c>
      <c r="E9" s="26">
        <v>1</v>
      </c>
      <c r="F9" s="16"/>
      <c r="G9" s="50">
        <v>27480</v>
      </c>
      <c r="H9" s="50">
        <f t="shared" ref="H9:H70" si="4">G9*6</f>
        <v>164880</v>
      </c>
      <c r="I9" s="50">
        <v>27480</v>
      </c>
      <c r="J9" s="50">
        <f t="shared" ref="J9:J69" si="5">I9*6</f>
        <v>164880</v>
      </c>
      <c r="K9" s="50">
        <f t="shared" si="0"/>
        <v>329760</v>
      </c>
      <c r="L9" s="50">
        <f>3500*6</f>
        <v>21000</v>
      </c>
      <c r="M9" s="50">
        <f>3500*6</f>
        <v>21000</v>
      </c>
      <c r="N9" s="50">
        <f t="shared" si="1"/>
        <v>371760</v>
      </c>
      <c r="P9" s="50">
        <v>28030</v>
      </c>
      <c r="Q9" s="69">
        <f t="shared" si="2"/>
        <v>3300</v>
      </c>
      <c r="R9" s="50">
        <v>29110</v>
      </c>
      <c r="S9" s="50">
        <f t="shared" si="3"/>
        <v>12960</v>
      </c>
    </row>
    <row r="10" spans="1:19" s="14" customFormat="1" x14ac:dyDescent="0.3">
      <c r="A10" s="11">
        <v>4</v>
      </c>
      <c r="B10" s="60" t="s">
        <v>95</v>
      </c>
      <c r="C10" s="12" t="s">
        <v>129</v>
      </c>
      <c r="D10" s="13" t="s">
        <v>62</v>
      </c>
      <c r="E10" s="26">
        <v>1</v>
      </c>
      <c r="F10" s="27"/>
      <c r="G10" s="50">
        <v>22490</v>
      </c>
      <c r="H10" s="50">
        <f t="shared" si="4"/>
        <v>134940</v>
      </c>
      <c r="I10" s="70">
        <v>22620</v>
      </c>
      <c r="J10" s="50">
        <f t="shared" si="5"/>
        <v>135720</v>
      </c>
      <c r="K10" s="50">
        <f t="shared" si="0"/>
        <v>270660</v>
      </c>
      <c r="L10" s="50">
        <f>1500*3</f>
        <v>4500</v>
      </c>
      <c r="M10" s="50">
        <f>1500*6</f>
        <v>9000</v>
      </c>
      <c r="N10" s="50">
        <f t="shared" si="1"/>
        <v>284160</v>
      </c>
      <c r="P10" s="50">
        <v>23080</v>
      </c>
      <c r="Q10" s="69">
        <f t="shared" si="2"/>
        <v>2760</v>
      </c>
      <c r="R10" s="50">
        <v>24010</v>
      </c>
      <c r="S10" s="50">
        <f t="shared" si="3"/>
        <v>11160</v>
      </c>
    </row>
    <row r="11" spans="1:19" s="14" customFormat="1" x14ac:dyDescent="0.3">
      <c r="A11" s="11">
        <v>5</v>
      </c>
      <c r="B11" s="60" t="s">
        <v>96</v>
      </c>
      <c r="C11" s="12" t="s">
        <v>128</v>
      </c>
      <c r="D11" s="13" t="s">
        <v>62</v>
      </c>
      <c r="E11" s="26">
        <v>1</v>
      </c>
      <c r="F11" s="27"/>
      <c r="G11" s="50">
        <v>23370</v>
      </c>
      <c r="H11" s="50">
        <f t="shared" si="4"/>
        <v>140220</v>
      </c>
      <c r="I11" s="70">
        <v>23550</v>
      </c>
      <c r="J11" s="50">
        <f t="shared" si="5"/>
        <v>141300</v>
      </c>
      <c r="K11" s="50">
        <f t="shared" si="0"/>
        <v>281520</v>
      </c>
      <c r="L11" s="50">
        <f>1500*3</f>
        <v>4500</v>
      </c>
      <c r="M11" s="50">
        <f>1500*6</f>
        <v>9000</v>
      </c>
      <c r="N11" s="50">
        <f t="shared" si="1"/>
        <v>295020</v>
      </c>
      <c r="P11" s="50">
        <v>24010</v>
      </c>
      <c r="Q11" s="69">
        <f t="shared" si="2"/>
        <v>2760</v>
      </c>
      <c r="R11" s="50">
        <v>24970</v>
      </c>
      <c r="S11" s="50">
        <f t="shared" si="3"/>
        <v>11520</v>
      </c>
    </row>
    <row r="12" spans="1:19" s="14" customFormat="1" x14ac:dyDescent="0.3">
      <c r="A12" s="11">
        <v>6</v>
      </c>
      <c r="B12" s="60" t="s">
        <v>97</v>
      </c>
      <c r="C12" s="12" t="s">
        <v>91</v>
      </c>
      <c r="D12" s="13" t="s">
        <v>78</v>
      </c>
      <c r="E12" s="26">
        <v>1</v>
      </c>
      <c r="F12" s="16"/>
      <c r="G12" s="50">
        <v>20770</v>
      </c>
      <c r="H12" s="50">
        <f>G12*6</f>
        <v>124620</v>
      </c>
      <c r="I12" s="50">
        <v>20770</v>
      </c>
      <c r="J12" s="50">
        <f>I12*6</f>
        <v>124620</v>
      </c>
      <c r="K12" s="50">
        <f t="shared" si="0"/>
        <v>249240</v>
      </c>
      <c r="L12" s="50">
        <v>0</v>
      </c>
      <c r="M12" s="50">
        <v>0</v>
      </c>
      <c r="N12" s="50">
        <f t="shared" si="1"/>
        <v>249240</v>
      </c>
      <c r="P12" s="50">
        <v>21140</v>
      </c>
      <c r="Q12" s="69">
        <f t="shared" si="2"/>
        <v>2220</v>
      </c>
      <c r="R12" s="50">
        <v>21880</v>
      </c>
      <c r="S12" s="50">
        <f t="shared" si="3"/>
        <v>8880</v>
      </c>
    </row>
    <row r="13" spans="1:19" s="14" customFormat="1" x14ac:dyDescent="0.3">
      <c r="A13" s="11">
        <v>7</v>
      </c>
      <c r="B13" s="60" t="s">
        <v>98</v>
      </c>
      <c r="C13" s="59" t="s">
        <v>64</v>
      </c>
      <c r="D13" s="13" t="s">
        <v>78</v>
      </c>
      <c r="E13" s="26">
        <v>1</v>
      </c>
      <c r="F13" s="16"/>
      <c r="G13" s="50">
        <f>(36640+7140)/2</f>
        <v>21890</v>
      </c>
      <c r="H13" s="50">
        <f>G13*6</f>
        <v>131340</v>
      </c>
      <c r="I13" s="50">
        <f>(49480+9740)/2</f>
        <v>29610</v>
      </c>
      <c r="J13" s="50">
        <f t="shared" ref="J13" si="6">I13*6</f>
        <v>177660</v>
      </c>
      <c r="K13" s="50">
        <f t="shared" si="0"/>
        <v>309000</v>
      </c>
      <c r="L13" s="50">
        <v>0</v>
      </c>
      <c r="M13" s="50">
        <v>0</v>
      </c>
      <c r="N13" s="50">
        <f t="shared" ref="N13" si="7">H13+J13+L13+M13</f>
        <v>309000</v>
      </c>
      <c r="P13" s="50">
        <f>((9990-9740)+(49480-48740))/2</f>
        <v>495</v>
      </c>
      <c r="Q13" s="69">
        <f>P13*6</f>
        <v>2970</v>
      </c>
      <c r="R13" s="50">
        <f>((10250-9740)+(49480-47990))/2</f>
        <v>1000</v>
      </c>
      <c r="S13" s="50">
        <f>R13*12</f>
        <v>12000</v>
      </c>
    </row>
    <row r="14" spans="1:19" s="14" customFormat="1" x14ac:dyDescent="0.3">
      <c r="A14" s="11">
        <v>8</v>
      </c>
      <c r="B14" s="60" t="s">
        <v>99</v>
      </c>
      <c r="C14" s="12" t="s">
        <v>63</v>
      </c>
      <c r="D14" s="13" t="s">
        <v>78</v>
      </c>
      <c r="E14" s="26">
        <v>1</v>
      </c>
      <c r="F14" s="16"/>
      <c r="G14" s="50">
        <v>20040</v>
      </c>
      <c r="H14" s="50">
        <f t="shared" si="4"/>
        <v>120240</v>
      </c>
      <c r="I14" s="70">
        <v>20120</v>
      </c>
      <c r="J14" s="50">
        <f t="shared" si="5"/>
        <v>120720</v>
      </c>
      <c r="K14" s="50">
        <f t="shared" si="0"/>
        <v>240960</v>
      </c>
      <c r="L14" s="50">
        <v>0</v>
      </c>
      <c r="M14" s="50">
        <v>0</v>
      </c>
      <c r="N14" s="50">
        <f t="shared" si="1"/>
        <v>240960</v>
      </c>
      <c r="P14" s="50">
        <v>20440</v>
      </c>
      <c r="Q14" s="69">
        <f t="shared" si="2"/>
        <v>1920</v>
      </c>
      <c r="R14" s="50">
        <v>21140</v>
      </c>
      <c r="S14" s="50">
        <f t="shared" si="3"/>
        <v>8400</v>
      </c>
    </row>
    <row r="15" spans="1:19" s="14" customFormat="1" x14ac:dyDescent="0.3">
      <c r="A15" s="11">
        <v>9</v>
      </c>
      <c r="B15" s="60" t="s">
        <v>100</v>
      </c>
      <c r="C15" s="12" t="s">
        <v>16</v>
      </c>
      <c r="D15" s="13" t="s">
        <v>78</v>
      </c>
      <c r="E15" s="26">
        <v>1</v>
      </c>
      <c r="F15" s="16"/>
      <c r="G15" s="50">
        <v>22920</v>
      </c>
      <c r="H15" s="50">
        <f t="shared" si="4"/>
        <v>137520</v>
      </c>
      <c r="I15" s="70">
        <v>23080</v>
      </c>
      <c r="J15" s="50">
        <f t="shared" si="5"/>
        <v>138480</v>
      </c>
      <c r="K15" s="50">
        <f t="shared" si="0"/>
        <v>276000</v>
      </c>
      <c r="L15" s="50">
        <v>0</v>
      </c>
      <c r="M15" s="50">
        <v>0</v>
      </c>
      <c r="N15" s="50">
        <f t="shared" si="1"/>
        <v>276000</v>
      </c>
      <c r="P15" s="50">
        <v>23550</v>
      </c>
      <c r="Q15" s="69">
        <f t="shared" si="2"/>
        <v>2820</v>
      </c>
      <c r="R15" s="50">
        <v>24490</v>
      </c>
      <c r="S15" s="50">
        <f t="shared" si="3"/>
        <v>11280</v>
      </c>
    </row>
    <row r="16" spans="1:19" s="14" customFormat="1" x14ac:dyDescent="0.3">
      <c r="A16" s="11">
        <v>10</v>
      </c>
      <c r="B16" s="60" t="s">
        <v>101</v>
      </c>
      <c r="C16" s="12" t="s">
        <v>17</v>
      </c>
      <c r="D16" s="13" t="s">
        <v>78</v>
      </c>
      <c r="E16" s="26">
        <v>1</v>
      </c>
      <c r="F16" s="16"/>
      <c r="G16" s="50">
        <v>21140</v>
      </c>
      <c r="H16" s="50">
        <f t="shared" ref="H16:H18" si="8">G16*6</f>
        <v>126840</v>
      </c>
      <c r="I16" s="50">
        <v>21140</v>
      </c>
      <c r="J16" s="50">
        <f t="shared" ref="J16:J18" si="9">I16*6</f>
        <v>126840</v>
      </c>
      <c r="K16" s="50">
        <f t="shared" si="0"/>
        <v>253680</v>
      </c>
      <c r="L16" s="50">
        <v>0</v>
      </c>
      <c r="M16" s="50">
        <v>0</v>
      </c>
      <c r="N16" s="50">
        <f t="shared" si="1"/>
        <v>253680</v>
      </c>
      <c r="P16" s="50">
        <v>21500</v>
      </c>
      <c r="Q16" s="69">
        <f t="shared" si="2"/>
        <v>2160</v>
      </c>
      <c r="R16" s="50">
        <v>22230</v>
      </c>
      <c r="S16" s="50">
        <f t="shared" si="3"/>
        <v>8760</v>
      </c>
    </row>
    <row r="17" spans="1:19" s="14" customFormat="1" x14ac:dyDescent="0.3">
      <c r="A17" s="11">
        <v>11</v>
      </c>
      <c r="B17" s="60" t="s">
        <v>102</v>
      </c>
      <c r="C17" s="12" t="s">
        <v>71</v>
      </c>
      <c r="D17" s="13" t="s">
        <v>78</v>
      </c>
      <c r="E17" s="26">
        <v>1</v>
      </c>
      <c r="F17" s="27"/>
      <c r="G17" s="50">
        <v>19100</v>
      </c>
      <c r="H17" s="50">
        <f t="shared" si="8"/>
        <v>114600</v>
      </c>
      <c r="I17" s="50">
        <v>19160</v>
      </c>
      <c r="J17" s="50">
        <f t="shared" si="9"/>
        <v>114960</v>
      </c>
      <c r="K17" s="50">
        <f t="shared" si="0"/>
        <v>229560</v>
      </c>
      <c r="L17" s="50">
        <v>0</v>
      </c>
      <c r="M17" s="50">
        <v>0</v>
      </c>
      <c r="N17" s="50">
        <f t="shared" si="1"/>
        <v>229560</v>
      </c>
      <c r="P17" s="50">
        <v>19480</v>
      </c>
      <c r="Q17" s="69">
        <f t="shared" si="2"/>
        <v>1920</v>
      </c>
      <c r="R17" s="50">
        <v>20120</v>
      </c>
      <c r="S17" s="50">
        <f t="shared" si="3"/>
        <v>7680</v>
      </c>
    </row>
    <row r="18" spans="1:19" s="14" customFormat="1" x14ac:dyDescent="0.3">
      <c r="A18" s="11">
        <v>12</v>
      </c>
      <c r="B18" s="60" t="s">
        <v>103</v>
      </c>
      <c r="C18" s="12" t="s">
        <v>23</v>
      </c>
      <c r="D18" s="13" t="s">
        <v>78</v>
      </c>
      <c r="E18" s="26">
        <v>1</v>
      </c>
      <c r="F18" s="16"/>
      <c r="G18" s="50">
        <v>21500</v>
      </c>
      <c r="H18" s="50">
        <f t="shared" si="8"/>
        <v>129000</v>
      </c>
      <c r="I18" s="50">
        <v>21500</v>
      </c>
      <c r="J18" s="50">
        <f t="shared" si="9"/>
        <v>129000</v>
      </c>
      <c r="K18" s="50">
        <f t="shared" si="0"/>
        <v>258000</v>
      </c>
      <c r="L18" s="50">
        <v>0</v>
      </c>
      <c r="M18" s="50">
        <v>0</v>
      </c>
      <c r="N18" s="50">
        <f t="shared" si="1"/>
        <v>258000</v>
      </c>
      <c r="P18" s="50">
        <v>21880</v>
      </c>
      <c r="Q18" s="69">
        <f t="shared" si="2"/>
        <v>2280</v>
      </c>
      <c r="R18" s="50">
        <v>22600</v>
      </c>
      <c r="S18" s="50">
        <f t="shared" si="3"/>
        <v>8640</v>
      </c>
    </row>
    <row r="19" spans="1:19" s="14" customFormat="1" x14ac:dyDescent="0.3">
      <c r="A19" s="11">
        <v>13</v>
      </c>
      <c r="B19" s="60" t="s">
        <v>104</v>
      </c>
      <c r="C19" s="12" t="s">
        <v>21</v>
      </c>
      <c r="D19" s="13" t="s">
        <v>79</v>
      </c>
      <c r="E19" s="26">
        <v>1</v>
      </c>
      <c r="F19" s="16"/>
      <c r="G19" s="50">
        <v>16960</v>
      </c>
      <c r="H19" s="50">
        <f t="shared" si="4"/>
        <v>101760</v>
      </c>
      <c r="I19" s="50">
        <v>16960</v>
      </c>
      <c r="J19" s="50">
        <f t="shared" si="5"/>
        <v>101760</v>
      </c>
      <c r="K19" s="50">
        <f t="shared" si="0"/>
        <v>203520</v>
      </c>
      <c r="L19" s="50">
        <v>0</v>
      </c>
      <c r="M19" s="50">
        <v>0</v>
      </c>
      <c r="N19" s="50">
        <f t="shared" si="1"/>
        <v>203520</v>
      </c>
      <c r="P19" s="50">
        <v>17270</v>
      </c>
      <c r="Q19" s="69">
        <f t="shared" si="2"/>
        <v>1860</v>
      </c>
      <c r="R19" s="50">
        <v>17880</v>
      </c>
      <c r="S19" s="50">
        <f t="shared" si="3"/>
        <v>7320</v>
      </c>
    </row>
    <row r="20" spans="1:19" s="14" customFormat="1" x14ac:dyDescent="0.3">
      <c r="A20" s="11"/>
      <c r="B20" s="60"/>
      <c r="C20" s="28" t="s">
        <v>27</v>
      </c>
      <c r="D20" s="13"/>
      <c r="E20" s="26"/>
      <c r="F20" s="16"/>
      <c r="G20" s="50"/>
      <c r="H20" s="50"/>
      <c r="I20" s="50"/>
      <c r="J20" s="50"/>
      <c r="K20" s="50">
        <f t="shared" si="0"/>
        <v>0</v>
      </c>
      <c r="L20" s="50"/>
      <c r="M20" s="50"/>
      <c r="N20" s="50"/>
      <c r="P20" s="50"/>
      <c r="Q20" s="69"/>
      <c r="R20" s="50"/>
      <c r="S20" s="50"/>
    </row>
    <row r="21" spans="1:19" s="14" customFormat="1" x14ac:dyDescent="0.3">
      <c r="A21" s="11">
        <v>14</v>
      </c>
      <c r="B21" s="67"/>
      <c r="C21" s="12" t="s">
        <v>18</v>
      </c>
      <c r="D21" s="13" t="s">
        <v>7</v>
      </c>
      <c r="E21" s="26">
        <v>1</v>
      </c>
      <c r="F21" s="27" t="s">
        <v>72</v>
      </c>
      <c r="G21" s="50">
        <f>10490+2000</f>
        <v>12490</v>
      </c>
      <c r="H21" s="50">
        <f t="shared" si="4"/>
        <v>74940</v>
      </c>
      <c r="I21" s="50">
        <f>10490+2000</f>
        <v>12490</v>
      </c>
      <c r="J21" s="50">
        <f t="shared" si="5"/>
        <v>74940</v>
      </c>
      <c r="K21" s="50">
        <f t="shared" si="0"/>
        <v>149880</v>
      </c>
      <c r="L21" s="50">
        <v>0</v>
      </c>
      <c r="M21" s="50">
        <v>0</v>
      </c>
      <c r="N21" s="50">
        <f t="shared" si="1"/>
        <v>149880</v>
      </c>
      <c r="P21" s="50"/>
      <c r="Q21" s="69">
        <f t="shared" si="2"/>
        <v>-74940</v>
      </c>
      <c r="R21" s="50"/>
      <c r="S21" s="50">
        <f t="shared" si="3"/>
        <v>0</v>
      </c>
    </row>
    <row r="22" spans="1:19" s="14" customFormat="1" x14ac:dyDescent="0.3">
      <c r="A22" s="11">
        <v>15</v>
      </c>
      <c r="B22" s="67"/>
      <c r="C22" s="12" t="s">
        <v>18</v>
      </c>
      <c r="D22" s="13" t="s">
        <v>7</v>
      </c>
      <c r="E22" s="26">
        <v>1</v>
      </c>
      <c r="F22" s="27" t="s">
        <v>73</v>
      </c>
      <c r="G22" s="50">
        <f>10080+2000</f>
        <v>12080</v>
      </c>
      <c r="H22" s="50">
        <f t="shared" si="4"/>
        <v>72480</v>
      </c>
      <c r="I22" s="50">
        <f>10080+2000</f>
        <v>12080</v>
      </c>
      <c r="J22" s="50">
        <f t="shared" si="5"/>
        <v>72480</v>
      </c>
      <c r="K22" s="50">
        <f t="shared" si="0"/>
        <v>144960</v>
      </c>
      <c r="L22" s="50">
        <v>0</v>
      </c>
      <c r="M22" s="50">
        <v>0</v>
      </c>
      <c r="N22" s="50">
        <f t="shared" si="1"/>
        <v>144960</v>
      </c>
      <c r="P22" s="50"/>
      <c r="Q22" s="69">
        <f t="shared" si="2"/>
        <v>-72480</v>
      </c>
      <c r="R22" s="50"/>
      <c r="S22" s="50">
        <f t="shared" si="3"/>
        <v>0</v>
      </c>
    </row>
    <row r="23" spans="1:19" s="14" customFormat="1" x14ac:dyDescent="0.3">
      <c r="A23" s="11">
        <v>16</v>
      </c>
      <c r="B23" s="67"/>
      <c r="C23" s="12" t="s">
        <v>18</v>
      </c>
      <c r="D23" s="13" t="s">
        <v>7</v>
      </c>
      <c r="E23" s="26">
        <v>1</v>
      </c>
      <c r="F23" s="27" t="s">
        <v>74</v>
      </c>
      <c r="G23" s="50">
        <f>10180+2000</f>
        <v>12180</v>
      </c>
      <c r="H23" s="50">
        <f t="shared" si="4"/>
        <v>73080</v>
      </c>
      <c r="I23" s="50">
        <f>10180+2000</f>
        <v>12180</v>
      </c>
      <c r="J23" s="50">
        <f t="shared" si="5"/>
        <v>73080</v>
      </c>
      <c r="K23" s="50">
        <f t="shared" si="0"/>
        <v>146160</v>
      </c>
      <c r="L23" s="50">
        <v>0</v>
      </c>
      <c r="M23" s="50">
        <v>0</v>
      </c>
      <c r="N23" s="50">
        <f t="shared" si="1"/>
        <v>146160</v>
      </c>
      <c r="P23" s="50"/>
      <c r="Q23" s="69">
        <f t="shared" si="2"/>
        <v>-73080</v>
      </c>
      <c r="R23" s="50"/>
      <c r="S23" s="50">
        <f t="shared" si="3"/>
        <v>0</v>
      </c>
    </row>
    <row r="24" spans="1:19" s="14" customFormat="1" x14ac:dyDescent="0.3">
      <c r="A24" s="11">
        <v>17</v>
      </c>
      <c r="B24" s="67"/>
      <c r="C24" s="12" t="s">
        <v>18</v>
      </c>
      <c r="D24" s="13" t="s">
        <v>7</v>
      </c>
      <c r="E24" s="26">
        <v>1</v>
      </c>
      <c r="F24" s="27" t="s">
        <v>75</v>
      </c>
      <c r="G24" s="50">
        <f>9980+2000</f>
        <v>11980</v>
      </c>
      <c r="H24" s="50">
        <f t="shared" si="4"/>
        <v>71880</v>
      </c>
      <c r="I24" s="50">
        <f>9980+2000</f>
        <v>11980</v>
      </c>
      <c r="J24" s="50">
        <f t="shared" si="5"/>
        <v>71880</v>
      </c>
      <c r="K24" s="50">
        <f t="shared" si="0"/>
        <v>143760</v>
      </c>
      <c r="L24" s="50">
        <v>0</v>
      </c>
      <c r="M24" s="50">
        <v>0</v>
      </c>
      <c r="N24" s="50">
        <f t="shared" si="1"/>
        <v>143760</v>
      </c>
      <c r="P24" s="50"/>
      <c r="Q24" s="69">
        <f t="shared" si="2"/>
        <v>-71880</v>
      </c>
      <c r="R24" s="50"/>
      <c r="S24" s="50">
        <f t="shared" si="3"/>
        <v>0</v>
      </c>
    </row>
    <row r="25" spans="1:19" s="14" customFormat="1" x14ac:dyDescent="0.3">
      <c r="A25" s="11">
        <v>18</v>
      </c>
      <c r="B25" s="67"/>
      <c r="C25" s="12" t="s">
        <v>19</v>
      </c>
      <c r="D25" s="13" t="s">
        <v>7</v>
      </c>
      <c r="E25" s="26">
        <v>1</v>
      </c>
      <c r="F25" s="27" t="s">
        <v>76</v>
      </c>
      <c r="G25" s="50">
        <f>11500+1785</f>
        <v>13285</v>
      </c>
      <c r="H25" s="50">
        <f t="shared" si="4"/>
        <v>79710</v>
      </c>
      <c r="I25" s="50">
        <f>11500+1785</f>
        <v>13285</v>
      </c>
      <c r="J25" s="50">
        <f t="shared" si="5"/>
        <v>79710</v>
      </c>
      <c r="K25" s="50">
        <f t="shared" si="0"/>
        <v>159420</v>
      </c>
      <c r="L25" s="50">
        <v>0</v>
      </c>
      <c r="M25" s="50">
        <v>0</v>
      </c>
      <c r="N25" s="50">
        <f t="shared" si="1"/>
        <v>159420</v>
      </c>
      <c r="P25" s="50"/>
      <c r="Q25" s="69">
        <f t="shared" si="2"/>
        <v>-79710</v>
      </c>
      <c r="R25" s="50"/>
      <c r="S25" s="50">
        <f t="shared" si="3"/>
        <v>0</v>
      </c>
    </row>
    <row r="26" spans="1:19" s="14" customFormat="1" x14ac:dyDescent="0.3">
      <c r="A26" s="11">
        <v>19</v>
      </c>
      <c r="B26" s="67"/>
      <c r="C26" s="12" t="s">
        <v>51</v>
      </c>
      <c r="D26" s="13" t="s">
        <v>7</v>
      </c>
      <c r="E26" s="26">
        <v>1</v>
      </c>
      <c r="F26" s="27" t="s">
        <v>77</v>
      </c>
      <c r="G26" s="50">
        <f>10450+2000</f>
        <v>12450</v>
      </c>
      <c r="H26" s="50">
        <f t="shared" si="4"/>
        <v>74700</v>
      </c>
      <c r="I26" s="50">
        <f>10450+2000</f>
        <v>12450</v>
      </c>
      <c r="J26" s="50">
        <f t="shared" si="5"/>
        <v>74700</v>
      </c>
      <c r="K26" s="50">
        <f t="shared" si="0"/>
        <v>149400</v>
      </c>
      <c r="L26" s="50">
        <v>0</v>
      </c>
      <c r="M26" s="50">
        <v>0</v>
      </c>
      <c r="N26" s="50">
        <f t="shared" si="1"/>
        <v>149400</v>
      </c>
      <c r="P26" s="50"/>
      <c r="Q26" s="69">
        <f t="shared" si="2"/>
        <v>-74700</v>
      </c>
      <c r="R26" s="50"/>
      <c r="S26" s="50">
        <f t="shared" si="3"/>
        <v>0</v>
      </c>
    </row>
    <row r="27" spans="1:19" s="14" customFormat="1" x14ac:dyDescent="0.3">
      <c r="A27" s="11">
        <v>20</v>
      </c>
      <c r="B27" s="67"/>
      <c r="C27" s="12" t="s">
        <v>20</v>
      </c>
      <c r="D27" s="13" t="s">
        <v>7</v>
      </c>
      <c r="E27" s="26">
        <v>1</v>
      </c>
      <c r="F27" s="27" t="s">
        <v>73</v>
      </c>
      <c r="G27" s="50">
        <f>10180+2000</f>
        <v>12180</v>
      </c>
      <c r="H27" s="50">
        <f t="shared" si="4"/>
        <v>73080</v>
      </c>
      <c r="I27" s="50">
        <f>10180+2000</f>
        <v>12180</v>
      </c>
      <c r="J27" s="50">
        <f t="shared" si="5"/>
        <v>73080</v>
      </c>
      <c r="K27" s="50">
        <f t="shared" si="0"/>
        <v>146160</v>
      </c>
      <c r="L27" s="50">
        <v>0</v>
      </c>
      <c r="M27" s="50">
        <v>0</v>
      </c>
      <c r="N27" s="50">
        <f t="shared" si="1"/>
        <v>146160</v>
      </c>
      <c r="P27" s="50"/>
      <c r="Q27" s="69">
        <f t="shared" si="2"/>
        <v>-73080</v>
      </c>
      <c r="R27" s="50"/>
      <c r="S27" s="50">
        <f t="shared" si="3"/>
        <v>0</v>
      </c>
    </row>
    <row r="28" spans="1:19" s="14" customFormat="1" x14ac:dyDescent="0.3">
      <c r="A28" s="11"/>
      <c r="B28" s="60"/>
      <c r="C28" s="28" t="s">
        <v>2</v>
      </c>
      <c r="D28" s="13"/>
      <c r="E28" s="26"/>
      <c r="F28" s="16"/>
      <c r="G28" s="50"/>
      <c r="H28" s="50"/>
      <c r="I28" s="50"/>
      <c r="J28" s="50"/>
      <c r="K28" s="50">
        <f t="shared" si="0"/>
        <v>0</v>
      </c>
      <c r="L28" s="50"/>
      <c r="M28" s="50"/>
      <c r="N28" s="50">
        <f t="shared" si="1"/>
        <v>0</v>
      </c>
      <c r="P28" s="50"/>
      <c r="Q28" s="69">
        <f t="shared" si="2"/>
        <v>0</v>
      </c>
      <c r="R28" s="50"/>
      <c r="S28" s="50">
        <f t="shared" si="3"/>
        <v>0</v>
      </c>
    </row>
    <row r="29" spans="1:19" s="14" customFormat="1" x14ac:dyDescent="0.3">
      <c r="A29" s="11">
        <v>21</v>
      </c>
      <c r="B29" s="60"/>
      <c r="C29" s="12" t="s">
        <v>26</v>
      </c>
      <c r="D29" s="13" t="s">
        <v>7</v>
      </c>
      <c r="E29" s="26">
        <v>1</v>
      </c>
      <c r="F29" s="16"/>
      <c r="G29" s="50">
        <v>10000</v>
      </c>
      <c r="H29" s="50">
        <f t="shared" si="4"/>
        <v>60000</v>
      </c>
      <c r="I29" s="50">
        <v>10000</v>
      </c>
      <c r="J29" s="50">
        <f t="shared" si="5"/>
        <v>60000</v>
      </c>
      <c r="K29" s="50">
        <f t="shared" si="0"/>
        <v>120000</v>
      </c>
      <c r="L29" s="50">
        <v>0</v>
      </c>
      <c r="M29" s="50">
        <v>0</v>
      </c>
      <c r="N29" s="50">
        <f t="shared" si="1"/>
        <v>120000</v>
      </c>
      <c r="P29" s="50"/>
      <c r="Q29" s="69">
        <f t="shared" si="2"/>
        <v>-60000</v>
      </c>
      <c r="R29" s="50"/>
      <c r="S29" s="50">
        <f t="shared" si="3"/>
        <v>0</v>
      </c>
    </row>
    <row r="30" spans="1:19" s="14" customFormat="1" x14ac:dyDescent="0.3">
      <c r="A30" s="11">
        <v>22</v>
      </c>
      <c r="B30" s="60"/>
      <c r="C30" s="12" t="s">
        <v>24</v>
      </c>
      <c r="D30" s="13" t="s">
        <v>7</v>
      </c>
      <c r="E30" s="26">
        <v>1</v>
      </c>
      <c r="F30" s="16"/>
      <c r="G30" s="50">
        <v>10000</v>
      </c>
      <c r="H30" s="50">
        <f t="shared" si="4"/>
        <v>60000</v>
      </c>
      <c r="I30" s="50">
        <v>10000</v>
      </c>
      <c r="J30" s="50">
        <f t="shared" si="5"/>
        <v>60000</v>
      </c>
      <c r="K30" s="50">
        <f t="shared" si="0"/>
        <v>120000</v>
      </c>
      <c r="L30" s="50">
        <v>0</v>
      </c>
      <c r="M30" s="50">
        <v>0</v>
      </c>
      <c r="N30" s="50">
        <f t="shared" si="1"/>
        <v>120000</v>
      </c>
      <c r="P30" s="50"/>
      <c r="Q30" s="69">
        <f t="shared" si="2"/>
        <v>-60000</v>
      </c>
      <c r="R30" s="50"/>
      <c r="S30" s="50">
        <f t="shared" si="3"/>
        <v>0</v>
      </c>
    </row>
    <row r="31" spans="1:19" s="14" customFormat="1" x14ac:dyDescent="0.3">
      <c r="A31" s="11">
        <v>23</v>
      </c>
      <c r="B31" s="60"/>
      <c r="C31" s="12" t="s">
        <v>3</v>
      </c>
      <c r="D31" s="13" t="s">
        <v>7</v>
      </c>
      <c r="E31" s="26">
        <v>1</v>
      </c>
      <c r="F31" s="16"/>
      <c r="G31" s="50">
        <v>10000</v>
      </c>
      <c r="H31" s="50">
        <f t="shared" ref="H31:H32" si="10">G31*6</f>
        <v>60000</v>
      </c>
      <c r="I31" s="50">
        <v>10000</v>
      </c>
      <c r="J31" s="50">
        <f t="shared" ref="J31:J32" si="11">I31*6</f>
        <v>60000</v>
      </c>
      <c r="K31" s="50">
        <f t="shared" si="0"/>
        <v>120000</v>
      </c>
      <c r="L31" s="50">
        <v>0</v>
      </c>
      <c r="M31" s="50">
        <v>0</v>
      </c>
      <c r="N31" s="50">
        <f t="shared" si="1"/>
        <v>120000</v>
      </c>
      <c r="P31" s="50"/>
      <c r="Q31" s="69">
        <f t="shared" si="2"/>
        <v>-60000</v>
      </c>
      <c r="R31" s="50"/>
      <c r="S31" s="50">
        <f t="shared" si="3"/>
        <v>0</v>
      </c>
    </row>
    <row r="32" spans="1:19" s="14" customFormat="1" x14ac:dyDescent="0.3">
      <c r="A32" s="11">
        <v>24</v>
      </c>
      <c r="B32" s="60"/>
      <c r="C32" s="12" t="s">
        <v>25</v>
      </c>
      <c r="D32" s="13" t="s">
        <v>7</v>
      </c>
      <c r="E32" s="26">
        <v>3</v>
      </c>
      <c r="F32" s="16"/>
      <c r="G32" s="50">
        <f>3*10000</f>
        <v>30000</v>
      </c>
      <c r="H32" s="50">
        <f t="shared" si="10"/>
        <v>180000</v>
      </c>
      <c r="I32" s="50">
        <f>3*10000</f>
        <v>30000</v>
      </c>
      <c r="J32" s="50">
        <f t="shared" si="11"/>
        <v>180000</v>
      </c>
      <c r="K32" s="50">
        <f t="shared" si="0"/>
        <v>360000</v>
      </c>
      <c r="L32" s="50">
        <v>0</v>
      </c>
      <c r="M32" s="50">
        <v>0</v>
      </c>
      <c r="N32" s="50">
        <f t="shared" si="1"/>
        <v>360000</v>
      </c>
      <c r="P32" s="50"/>
      <c r="Q32" s="69">
        <f t="shared" si="2"/>
        <v>-180000</v>
      </c>
      <c r="R32" s="50"/>
      <c r="S32" s="50">
        <f t="shared" si="3"/>
        <v>0</v>
      </c>
    </row>
    <row r="33" spans="1:19" s="14" customFormat="1" x14ac:dyDescent="0.3">
      <c r="A33" s="11"/>
      <c r="B33" s="60"/>
      <c r="C33" s="12" t="s">
        <v>28</v>
      </c>
      <c r="D33" s="13"/>
      <c r="E33" s="26"/>
      <c r="F33" s="16"/>
      <c r="G33" s="50"/>
      <c r="H33" s="50"/>
      <c r="I33" s="50"/>
      <c r="J33" s="50"/>
      <c r="K33" s="50">
        <f t="shared" si="0"/>
        <v>0</v>
      </c>
      <c r="L33" s="50"/>
      <c r="M33" s="50"/>
      <c r="N33" s="50"/>
      <c r="P33" s="50"/>
      <c r="Q33" s="69"/>
      <c r="R33" s="50"/>
      <c r="S33" s="50"/>
    </row>
    <row r="34" spans="1:19" s="14" customFormat="1" x14ac:dyDescent="0.3">
      <c r="A34" s="11">
        <v>25</v>
      </c>
      <c r="B34" s="60" t="s">
        <v>105</v>
      </c>
      <c r="C34" s="12" t="s">
        <v>123</v>
      </c>
      <c r="D34" s="13" t="s">
        <v>62</v>
      </c>
      <c r="E34" s="26">
        <v>1</v>
      </c>
      <c r="F34" s="16"/>
      <c r="G34" s="50">
        <f>27480</f>
        <v>27480</v>
      </c>
      <c r="H34" s="50">
        <f t="shared" si="4"/>
        <v>164880</v>
      </c>
      <c r="I34" s="50">
        <f>G34</f>
        <v>27480</v>
      </c>
      <c r="J34" s="50">
        <f t="shared" si="5"/>
        <v>164880</v>
      </c>
      <c r="K34" s="50">
        <f t="shared" si="0"/>
        <v>329760</v>
      </c>
      <c r="L34" s="50">
        <f>3500*6</f>
        <v>21000</v>
      </c>
      <c r="M34" s="50">
        <f>3500*6</f>
        <v>21000</v>
      </c>
      <c r="N34" s="50">
        <f>H34+J34+L34+M34</f>
        <v>371760</v>
      </c>
      <c r="P34" s="50">
        <v>28030</v>
      </c>
      <c r="Q34" s="69">
        <f t="shared" si="2"/>
        <v>3300</v>
      </c>
      <c r="R34" s="50">
        <v>29110</v>
      </c>
      <c r="S34" s="50">
        <f>(R34-P34)*12</f>
        <v>12960</v>
      </c>
    </row>
    <row r="35" spans="1:19" s="14" customFormat="1" x14ac:dyDescent="0.3">
      <c r="A35" s="11">
        <v>26</v>
      </c>
      <c r="B35" s="60" t="s">
        <v>106</v>
      </c>
      <c r="C35" s="12" t="s">
        <v>124</v>
      </c>
      <c r="D35" s="13" t="s">
        <v>62</v>
      </c>
      <c r="E35" s="26">
        <v>1</v>
      </c>
      <c r="F35" s="27"/>
      <c r="G35" s="50">
        <f>23370</f>
        <v>23370</v>
      </c>
      <c r="H35" s="50">
        <f t="shared" si="4"/>
        <v>140220</v>
      </c>
      <c r="I35" s="70">
        <v>23550</v>
      </c>
      <c r="J35" s="50">
        <f t="shared" si="5"/>
        <v>141300</v>
      </c>
      <c r="K35" s="50">
        <f t="shared" si="0"/>
        <v>281520</v>
      </c>
      <c r="L35" s="50">
        <f>1500*3</f>
        <v>4500</v>
      </c>
      <c r="M35" s="50">
        <f>1500*6</f>
        <v>9000</v>
      </c>
      <c r="N35" s="50">
        <f t="shared" si="1"/>
        <v>295020</v>
      </c>
      <c r="P35" s="50">
        <v>24010</v>
      </c>
      <c r="Q35" s="69">
        <f>(P35-I35)*6</f>
        <v>2760</v>
      </c>
      <c r="R35" s="50">
        <v>24970</v>
      </c>
      <c r="S35" s="50">
        <f>(R35-P35)*12</f>
        <v>11520</v>
      </c>
    </row>
    <row r="36" spans="1:19" s="14" customFormat="1" x14ac:dyDescent="0.3">
      <c r="A36" s="11">
        <v>27</v>
      </c>
      <c r="B36" s="60" t="s">
        <v>107</v>
      </c>
      <c r="C36" s="12" t="s">
        <v>50</v>
      </c>
      <c r="D36" s="13" t="s">
        <v>78</v>
      </c>
      <c r="E36" s="26">
        <v>1</v>
      </c>
      <c r="F36" s="27" t="s">
        <v>53</v>
      </c>
      <c r="G36" s="50">
        <f>(36640+7140)/2</f>
        <v>21890</v>
      </c>
      <c r="H36" s="50">
        <f t="shared" ref="H36:H39" si="12">G36*6</f>
        <v>131340</v>
      </c>
      <c r="I36" s="50">
        <f>(49480+9740)/2</f>
        <v>29610</v>
      </c>
      <c r="J36" s="50">
        <f t="shared" ref="J36:J39" si="13">I36*6</f>
        <v>177660</v>
      </c>
      <c r="K36" s="50">
        <f t="shared" si="0"/>
        <v>309000</v>
      </c>
      <c r="L36" s="50">
        <v>0</v>
      </c>
      <c r="M36" s="50">
        <v>0</v>
      </c>
      <c r="N36" s="50">
        <f t="shared" si="1"/>
        <v>309000</v>
      </c>
      <c r="P36" s="50">
        <f>((9990-9740)+(49480-48740))/2</f>
        <v>495</v>
      </c>
      <c r="Q36" s="69">
        <f>P36*6</f>
        <v>2970</v>
      </c>
      <c r="R36" s="50">
        <f>((10250-9740)+(49480-47990))/2</f>
        <v>1000</v>
      </c>
      <c r="S36" s="50">
        <f>R36*12</f>
        <v>12000</v>
      </c>
    </row>
    <row r="37" spans="1:19" s="14" customFormat="1" x14ac:dyDescent="0.3">
      <c r="A37" s="11">
        <v>28</v>
      </c>
      <c r="B37" s="60" t="s">
        <v>108</v>
      </c>
      <c r="C37" s="12" t="s">
        <v>29</v>
      </c>
      <c r="D37" s="13" t="s">
        <v>78</v>
      </c>
      <c r="E37" s="26">
        <v>1</v>
      </c>
      <c r="F37" s="27" t="s">
        <v>53</v>
      </c>
      <c r="G37" s="50">
        <f>(36640+7140)/2</f>
        <v>21890</v>
      </c>
      <c r="H37" s="50">
        <f>G37*6</f>
        <v>131340</v>
      </c>
      <c r="I37" s="50">
        <f>(49480+9740)/2</f>
        <v>29610</v>
      </c>
      <c r="J37" s="50">
        <f t="shared" ref="J37" si="14">I37*6</f>
        <v>177660</v>
      </c>
      <c r="K37" s="50">
        <f t="shared" si="0"/>
        <v>309000</v>
      </c>
      <c r="L37" s="50">
        <v>0</v>
      </c>
      <c r="M37" s="50">
        <v>0</v>
      </c>
      <c r="N37" s="50">
        <f t="shared" ref="N37" si="15">H37+J37+L37+M37</f>
        <v>309000</v>
      </c>
      <c r="P37" s="50">
        <f>((9990-9740)+(49480-48740))/2</f>
        <v>495</v>
      </c>
      <c r="Q37" s="69">
        <f>P37*6</f>
        <v>2970</v>
      </c>
      <c r="R37" s="50">
        <f>((10250-9740)+(49480-47990))/2</f>
        <v>1000</v>
      </c>
      <c r="S37" s="50">
        <f>R37*12</f>
        <v>12000</v>
      </c>
    </row>
    <row r="38" spans="1:19" s="14" customFormat="1" x14ac:dyDescent="0.3">
      <c r="A38" s="11">
        <v>29</v>
      </c>
      <c r="B38" s="60" t="s">
        <v>109</v>
      </c>
      <c r="C38" s="12" t="s">
        <v>30</v>
      </c>
      <c r="D38" s="13" t="s">
        <v>78</v>
      </c>
      <c r="E38" s="26">
        <v>1</v>
      </c>
      <c r="F38" s="16"/>
      <c r="G38" s="50">
        <v>22920</v>
      </c>
      <c r="H38" s="50">
        <f>G38*6</f>
        <v>137520</v>
      </c>
      <c r="I38" s="70">
        <v>23080</v>
      </c>
      <c r="J38" s="50">
        <f>I38*6</f>
        <v>138480</v>
      </c>
      <c r="K38" s="50">
        <f t="shared" si="0"/>
        <v>276000</v>
      </c>
      <c r="L38" s="50">
        <v>0</v>
      </c>
      <c r="M38" s="50">
        <v>0</v>
      </c>
      <c r="N38" s="50">
        <f t="shared" si="1"/>
        <v>276000</v>
      </c>
      <c r="P38" s="50">
        <v>23550</v>
      </c>
      <c r="Q38" s="69">
        <f>(P38-I38)*6</f>
        <v>2820</v>
      </c>
      <c r="R38" s="50">
        <v>24490</v>
      </c>
      <c r="S38" s="50">
        <f t="shared" si="3"/>
        <v>11280</v>
      </c>
    </row>
    <row r="39" spans="1:19" s="14" customFormat="1" x14ac:dyDescent="0.3">
      <c r="A39" s="11">
        <v>30</v>
      </c>
      <c r="B39" s="60" t="s">
        <v>110</v>
      </c>
      <c r="C39" s="12" t="s">
        <v>31</v>
      </c>
      <c r="D39" s="13" t="s">
        <v>78</v>
      </c>
      <c r="E39" s="26">
        <v>1</v>
      </c>
      <c r="F39" s="27" t="s">
        <v>53</v>
      </c>
      <c r="G39" s="50">
        <f>(30020+5810)/2</f>
        <v>17915</v>
      </c>
      <c r="H39" s="50">
        <f t="shared" si="12"/>
        <v>107490</v>
      </c>
      <c r="I39" s="50">
        <f>(40900+8750)/2</f>
        <v>24825</v>
      </c>
      <c r="J39" s="50">
        <f t="shared" si="13"/>
        <v>148950</v>
      </c>
      <c r="K39" s="50">
        <f t="shared" si="0"/>
        <v>256440</v>
      </c>
      <c r="L39" s="50">
        <v>0</v>
      </c>
      <c r="M39" s="50">
        <v>0</v>
      </c>
      <c r="N39" s="50">
        <f t="shared" si="1"/>
        <v>256440</v>
      </c>
      <c r="P39" s="50">
        <f>((8920-8750)+(40900-40250))/2</f>
        <v>410</v>
      </c>
      <c r="Q39" s="69">
        <f>P39*6</f>
        <v>2460</v>
      </c>
      <c r="R39" s="50">
        <f>((9090-8750)+(40900-39620))/2</f>
        <v>810</v>
      </c>
      <c r="S39" s="50">
        <f t="shared" si="3"/>
        <v>4800</v>
      </c>
    </row>
    <row r="40" spans="1:19" s="14" customFormat="1" x14ac:dyDescent="0.3">
      <c r="A40" s="11">
        <v>31</v>
      </c>
      <c r="B40" s="60" t="s">
        <v>111</v>
      </c>
      <c r="C40" s="12" t="s">
        <v>49</v>
      </c>
      <c r="D40" s="13" t="s">
        <v>79</v>
      </c>
      <c r="E40" s="26">
        <v>1</v>
      </c>
      <c r="F40" s="27" t="s">
        <v>53</v>
      </c>
      <c r="G40" s="50">
        <f>(30020+5810)/2</f>
        <v>17915</v>
      </c>
      <c r="H40" s="50">
        <f t="shared" ref="H40" si="16">G40*6</f>
        <v>107490</v>
      </c>
      <c r="I40" s="50">
        <f>(40900+8750)/2</f>
        <v>24825</v>
      </c>
      <c r="J40" s="50">
        <f t="shared" ref="J40" si="17">I40*6</f>
        <v>148950</v>
      </c>
      <c r="K40" s="50">
        <f t="shared" si="0"/>
        <v>256440</v>
      </c>
      <c r="L40" s="50">
        <v>0</v>
      </c>
      <c r="M40" s="50">
        <v>0</v>
      </c>
      <c r="N40" s="50">
        <f t="shared" ref="N40" si="18">H40+J40+L40+M40</f>
        <v>256440</v>
      </c>
      <c r="P40" s="50">
        <f>((8920-8750)+(40900-40250))/2</f>
        <v>410</v>
      </c>
      <c r="Q40" s="69">
        <f>P40*6</f>
        <v>2460</v>
      </c>
      <c r="R40" s="50">
        <f>((9090-8750)+(40900-39620))/2</f>
        <v>810</v>
      </c>
      <c r="S40" s="50">
        <f t="shared" ref="S40" si="19">(R40-P40)*12</f>
        <v>4800</v>
      </c>
    </row>
    <row r="41" spans="1:19" s="14" customFormat="1" x14ac:dyDescent="0.3">
      <c r="A41" s="11"/>
      <c r="B41" s="60"/>
      <c r="C41" s="28" t="s">
        <v>27</v>
      </c>
      <c r="D41" s="13"/>
      <c r="E41" s="26"/>
      <c r="F41" s="16"/>
      <c r="G41" s="50"/>
      <c r="H41" s="50"/>
      <c r="I41" s="50"/>
      <c r="J41" s="50"/>
      <c r="K41" s="50">
        <f t="shared" si="0"/>
        <v>0</v>
      </c>
      <c r="L41" s="50"/>
      <c r="M41" s="50"/>
      <c r="N41" s="50"/>
      <c r="P41" s="50"/>
      <c r="Q41" s="69"/>
      <c r="R41" s="50"/>
      <c r="S41" s="50"/>
    </row>
    <row r="42" spans="1:19" s="14" customFormat="1" x14ac:dyDescent="0.3">
      <c r="A42" s="11">
        <v>32</v>
      </c>
      <c r="B42" s="60"/>
      <c r="C42" s="12" t="s">
        <v>18</v>
      </c>
      <c r="D42" s="13" t="s">
        <v>7</v>
      </c>
      <c r="E42" s="26">
        <v>1</v>
      </c>
      <c r="F42" s="27" t="s">
        <v>80</v>
      </c>
      <c r="G42" s="50">
        <f>11740+1545</f>
        <v>13285</v>
      </c>
      <c r="H42" s="50">
        <f t="shared" si="4"/>
        <v>79710</v>
      </c>
      <c r="I42" s="50">
        <f>11740+1545</f>
        <v>13285</v>
      </c>
      <c r="J42" s="50">
        <f t="shared" si="5"/>
        <v>79710</v>
      </c>
      <c r="K42" s="50">
        <f t="shared" si="0"/>
        <v>159420</v>
      </c>
      <c r="L42" s="50">
        <v>0</v>
      </c>
      <c r="M42" s="50">
        <v>0</v>
      </c>
      <c r="N42" s="50">
        <f t="shared" si="1"/>
        <v>159420</v>
      </c>
      <c r="P42" s="50">
        <v>33140</v>
      </c>
      <c r="Q42" s="69">
        <f t="shared" si="2"/>
        <v>119130</v>
      </c>
      <c r="R42" s="50">
        <v>34430</v>
      </c>
      <c r="S42" s="50">
        <f t="shared" si="3"/>
        <v>15480</v>
      </c>
    </row>
    <row r="43" spans="1:19" s="14" customFormat="1" ht="18" customHeight="1" x14ac:dyDescent="0.3">
      <c r="A43" s="11">
        <v>33</v>
      </c>
      <c r="B43" s="60"/>
      <c r="C43" s="12" t="s">
        <v>4</v>
      </c>
      <c r="D43" s="13" t="s">
        <v>7</v>
      </c>
      <c r="E43" s="26">
        <v>1</v>
      </c>
      <c r="F43" s="27" t="s">
        <v>81</v>
      </c>
      <c r="G43" s="50">
        <f>10080+2000</f>
        <v>12080</v>
      </c>
      <c r="H43" s="50">
        <f t="shared" si="4"/>
        <v>72480</v>
      </c>
      <c r="I43" s="50">
        <f>10080+2000</f>
        <v>12080</v>
      </c>
      <c r="J43" s="50">
        <f t="shared" si="5"/>
        <v>72480</v>
      </c>
      <c r="K43" s="50">
        <f t="shared" si="0"/>
        <v>144960</v>
      </c>
      <c r="L43" s="50">
        <v>0</v>
      </c>
      <c r="M43" s="50">
        <v>0</v>
      </c>
      <c r="N43" s="50">
        <f t="shared" si="1"/>
        <v>144960</v>
      </c>
      <c r="P43" s="50">
        <v>33140</v>
      </c>
      <c r="Q43" s="69">
        <f t="shared" si="2"/>
        <v>126360</v>
      </c>
      <c r="R43" s="50">
        <v>34430</v>
      </c>
      <c r="S43" s="50">
        <f t="shared" si="3"/>
        <v>15480</v>
      </c>
    </row>
    <row r="44" spans="1:19" s="14" customFormat="1" x14ac:dyDescent="0.3">
      <c r="A44" s="11">
        <v>34</v>
      </c>
      <c r="B44" s="60"/>
      <c r="C44" s="12" t="s">
        <v>5</v>
      </c>
      <c r="D44" s="13" t="s">
        <v>7</v>
      </c>
      <c r="E44" s="26">
        <v>1</v>
      </c>
      <c r="F44" s="27" t="s">
        <v>82</v>
      </c>
      <c r="G44" s="50">
        <f>11830+1455</f>
        <v>13285</v>
      </c>
      <c r="H44" s="50">
        <f t="shared" si="4"/>
        <v>79710</v>
      </c>
      <c r="I44" s="50">
        <f>11830+1455</f>
        <v>13285</v>
      </c>
      <c r="J44" s="50">
        <f t="shared" si="5"/>
        <v>79710</v>
      </c>
      <c r="K44" s="50">
        <f t="shared" si="0"/>
        <v>159420</v>
      </c>
      <c r="L44" s="50">
        <v>0</v>
      </c>
      <c r="M44" s="50">
        <v>0</v>
      </c>
      <c r="N44" s="50">
        <f t="shared" si="1"/>
        <v>159420</v>
      </c>
      <c r="P44" s="50">
        <v>33140</v>
      </c>
      <c r="Q44" s="69">
        <f t="shared" si="2"/>
        <v>119130</v>
      </c>
      <c r="R44" s="50">
        <v>34430</v>
      </c>
      <c r="S44" s="50">
        <f t="shared" si="3"/>
        <v>15480</v>
      </c>
    </row>
    <row r="45" spans="1:19" s="14" customFormat="1" x14ac:dyDescent="0.3">
      <c r="A45" s="11">
        <v>35</v>
      </c>
      <c r="B45" s="60"/>
      <c r="C45" s="12" t="s">
        <v>5</v>
      </c>
      <c r="D45" s="13" t="s">
        <v>7</v>
      </c>
      <c r="E45" s="26">
        <v>1</v>
      </c>
      <c r="F45" s="27" t="s">
        <v>83</v>
      </c>
      <c r="G45" s="50">
        <f>11510+1775</f>
        <v>13285</v>
      </c>
      <c r="H45" s="50">
        <f t="shared" si="4"/>
        <v>79710</v>
      </c>
      <c r="I45" s="50">
        <f>11510+1775</f>
        <v>13285</v>
      </c>
      <c r="J45" s="50">
        <f t="shared" si="5"/>
        <v>79710</v>
      </c>
      <c r="K45" s="50">
        <f t="shared" si="0"/>
        <v>159420</v>
      </c>
      <c r="L45" s="50">
        <v>0</v>
      </c>
      <c r="M45" s="50">
        <v>0</v>
      </c>
      <c r="N45" s="50">
        <f t="shared" si="1"/>
        <v>159420</v>
      </c>
      <c r="P45" s="50">
        <v>33140</v>
      </c>
      <c r="Q45" s="69">
        <f t="shared" si="2"/>
        <v>119130</v>
      </c>
      <c r="R45" s="50">
        <v>34430</v>
      </c>
      <c r="S45" s="50">
        <f t="shared" si="3"/>
        <v>15480</v>
      </c>
    </row>
    <row r="46" spans="1:19" s="14" customFormat="1" x14ac:dyDescent="0.3">
      <c r="A46" s="11">
        <v>36</v>
      </c>
      <c r="B46" s="60"/>
      <c r="C46" s="12" t="s">
        <v>5</v>
      </c>
      <c r="D46" s="13" t="s">
        <v>7</v>
      </c>
      <c r="E46" s="26">
        <v>1</v>
      </c>
      <c r="F46" s="27" t="s">
        <v>84</v>
      </c>
      <c r="G46" s="50">
        <f>9400+2000</f>
        <v>11400</v>
      </c>
      <c r="H46" s="50">
        <f t="shared" si="4"/>
        <v>68400</v>
      </c>
      <c r="I46" s="50">
        <f>9400+2000</f>
        <v>11400</v>
      </c>
      <c r="J46" s="50">
        <f t="shared" si="5"/>
        <v>68400</v>
      </c>
      <c r="K46" s="50">
        <f t="shared" si="0"/>
        <v>136800</v>
      </c>
      <c r="L46" s="50">
        <v>0</v>
      </c>
      <c r="M46" s="50">
        <v>0</v>
      </c>
      <c r="N46" s="50">
        <f t="shared" si="1"/>
        <v>136800</v>
      </c>
      <c r="P46" s="50">
        <v>33140</v>
      </c>
      <c r="Q46" s="69">
        <f t="shared" si="2"/>
        <v>130440</v>
      </c>
      <c r="R46" s="50">
        <v>34430</v>
      </c>
      <c r="S46" s="50">
        <f t="shared" si="3"/>
        <v>15480</v>
      </c>
    </row>
    <row r="47" spans="1:19" s="14" customFormat="1" x14ac:dyDescent="0.3">
      <c r="A47" s="11">
        <v>37</v>
      </c>
      <c r="B47" s="60"/>
      <c r="C47" s="12" t="s">
        <v>6</v>
      </c>
      <c r="D47" s="13" t="s">
        <v>7</v>
      </c>
      <c r="E47" s="26">
        <v>1</v>
      </c>
      <c r="F47" s="27" t="s">
        <v>85</v>
      </c>
      <c r="G47" s="50">
        <f>10380+2000</f>
        <v>12380</v>
      </c>
      <c r="H47" s="50">
        <f t="shared" si="4"/>
        <v>74280</v>
      </c>
      <c r="I47" s="50">
        <f>10380+2000</f>
        <v>12380</v>
      </c>
      <c r="J47" s="50">
        <f t="shared" si="5"/>
        <v>74280</v>
      </c>
      <c r="K47" s="50">
        <f t="shared" si="0"/>
        <v>148560</v>
      </c>
      <c r="L47" s="50">
        <v>0</v>
      </c>
      <c r="M47" s="50">
        <v>0</v>
      </c>
      <c r="N47" s="50">
        <f t="shared" si="1"/>
        <v>148560</v>
      </c>
      <c r="P47" s="50">
        <v>33140</v>
      </c>
      <c r="Q47" s="69">
        <f t="shared" si="2"/>
        <v>124560</v>
      </c>
      <c r="R47" s="50">
        <v>34430</v>
      </c>
      <c r="S47" s="50">
        <f t="shared" si="3"/>
        <v>15480</v>
      </c>
    </row>
    <row r="48" spans="1:19" s="14" customFormat="1" x14ac:dyDescent="0.3">
      <c r="A48" s="11">
        <v>38</v>
      </c>
      <c r="B48" s="60"/>
      <c r="C48" s="12" t="s">
        <v>6</v>
      </c>
      <c r="D48" s="13" t="s">
        <v>7</v>
      </c>
      <c r="E48" s="26">
        <v>1</v>
      </c>
      <c r="F48" s="27" t="s">
        <v>86</v>
      </c>
      <c r="G48" s="50">
        <f>9400+2000</f>
        <v>11400</v>
      </c>
      <c r="H48" s="50">
        <f t="shared" ref="H48" si="20">G48*6</f>
        <v>68400</v>
      </c>
      <c r="I48" s="50">
        <f>9400+2000</f>
        <v>11400</v>
      </c>
      <c r="J48" s="50">
        <f t="shared" ref="J48" si="21">I48*6</f>
        <v>68400</v>
      </c>
      <c r="K48" s="50">
        <f t="shared" si="0"/>
        <v>136800</v>
      </c>
      <c r="L48" s="50">
        <v>0</v>
      </c>
      <c r="M48" s="50">
        <v>0</v>
      </c>
      <c r="N48" s="50">
        <f t="shared" si="1"/>
        <v>136800</v>
      </c>
      <c r="P48" s="50">
        <v>33140</v>
      </c>
      <c r="Q48" s="69">
        <f t="shared" si="2"/>
        <v>130440</v>
      </c>
      <c r="R48" s="50">
        <v>34430</v>
      </c>
      <c r="S48" s="50">
        <f t="shared" si="3"/>
        <v>15480</v>
      </c>
    </row>
    <row r="49" spans="1:19" s="14" customFormat="1" x14ac:dyDescent="0.3">
      <c r="A49" s="11"/>
      <c r="B49" s="60"/>
      <c r="C49" s="12" t="s">
        <v>32</v>
      </c>
      <c r="D49" s="13"/>
      <c r="E49" s="26"/>
      <c r="F49" s="16"/>
      <c r="G49" s="50"/>
      <c r="H49" s="50"/>
      <c r="I49" s="50"/>
      <c r="J49" s="50"/>
      <c r="K49" s="50">
        <f t="shared" si="0"/>
        <v>0</v>
      </c>
      <c r="L49" s="50"/>
      <c r="M49" s="50"/>
      <c r="N49" s="50">
        <f t="shared" si="1"/>
        <v>0</v>
      </c>
      <c r="P49" s="50">
        <v>33140</v>
      </c>
      <c r="Q49" s="69">
        <f t="shared" si="2"/>
        <v>198840</v>
      </c>
      <c r="R49" s="50">
        <v>34430</v>
      </c>
      <c r="S49" s="50">
        <f t="shared" si="3"/>
        <v>15480</v>
      </c>
    </row>
    <row r="50" spans="1:19" s="14" customFormat="1" x14ac:dyDescent="0.3">
      <c r="A50" s="11">
        <v>39</v>
      </c>
      <c r="B50" s="60" t="s">
        <v>112</v>
      </c>
      <c r="C50" s="12" t="s">
        <v>122</v>
      </c>
      <c r="D50" s="13" t="s">
        <v>62</v>
      </c>
      <c r="E50" s="26">
        <v>1</v>
      </c>
      <c r="F50" s="16"/>
      <c r="G50" s="50">
        <v>25470</v>
      </c>
      <c r="H50" s="50">
        <f t="shared" si="4"/>
        <v>152820</v>
      </c>
      <c r="I50" s="50">
        <f>G50</f>
        <v>25470</v>
      </c>
      <c r="J50" s="50">
        <f t="shared" si="5"/>
        <v>152820</v>
      </c>
      <c r="K50" s="50">
        <f t="shared" si="0"/>
        <v>305640</v>
      </c>
      <c r="L50" s="50">
        <f>3500*6</f>
        <v>21000</v>
      </c>
      <c r="M50" s="50">
        <f>3500*6</f>
        <v>21000</v>
      </c>
      <c r="N50" s="50">
        <f t="shared" si="1"/>
        <v>347640</v>
      </c>
      <c r="P50" s="50">
        <v>33140</v>
      </c>
      <c r="Q50" s="69">
        <f t="shared" si="2"/>
        <v>46020</v>
      </c>
      <c r="R50" s="50">
        <v>34430</v>
      </c>
      <c r="S50" s="50">
        <f t="shared" si="3"/>
        <v>15480</v>
      </c>
    </row>
    <row r="51" spans="1:19" s="14" customFormat="1" x14ac:dyDescent="0.3">
      <c r="A51" s="11">
        <v>40</v>
      </c>
      <c r="B51" s="60" t="s">
        <v>113</v>
      </c>
      <c r="C51" s="12" t="s">
        <v>130</v>
      </c>
      <c r="D51" s="13" t="s">
        <v>62</v>
      </c>
      <c r="E51" s="26">
        <v>1</v>
      </c>
      <c r="F51" s="27"/>
      <c r="G51" s="50">
        <v>18810</v>
      </c>
      <c r="H51" s="50">
        <f t="shared" si="4"/>
        <v>112860</v>
      </c>
      <c r="I51" s="50">
        <f>G51</f>
        <v>18810</v>
      </c>
      <c r="J51" s="50">
        <f t="shared" si="5"/>
        <v>112860</v>
      </c>
      <c r="K51" s="50">
        <f t="shared" si="0"/>
        <v>225720</v>
      </c>
      <c r="L51" s="50">
        <f>1500*3</f>
        <v>4500</v>
      </c>
      <c r="M51" s="50">
        <f>1500*6</f>
        <v>9000</v>
      </c>
      <c r="N51" s="50">
        <f t="shared" si="1"/>
        <v>239220</v>
      </c>
      <c r="P51" s="50">
        <v>33140</v>
      </c>
      <c r="Q51" s="69">
        <f t="shared" si="2"/>
        <v>85980</v>
      </c>
      <c r="R51" s="50">
        <v>34430</v>
      </c>
      <c r="S51" s="50">
        <f t="shared" si="3"/>
        <v>15480</v>
      </c>
    </row>
    <row r="52" spans="1:19" s="14" customFormat="1" x14ac:dyDescent="0.3">
      <c r="A52" s="11">
        <v>41</v>
      </c>
      <c r="B52" s="60" t="s">
        <v>114</v>
      </c>
      <c r="C52" s="12" t="s">
        <v>34</v>
      </c>
      <c r="D52" s="13" t="s">
        <v>79</v>
      </c>
      <c r="E52" s="26">
        <v>1</v>
      </c>
      <c r="F52" s="16"/>
      <c r="G52" s="50">
        <v>15290</v>
      </c>
      <c r="H52" s="50">
        <f t="shared" si="4"/>
        <v>91740</v>
      </c>
      <c r="I52" s="50">
        <f>G52</f>
        <v>15290</v>
      </c>
      <c r="J52" s="50">
        <f t="shared" si="5"/>
        <v>91740</v>
      </c>
      <c r="K52" s="50">
        <f t="shared" si="0"/>
        <v>183480</v>
      </c>
      <c r="L52" s="50">
        <v>0</v>
      </c>
      <c r="M52" s="50">
        <v>0</v>
      </c>
      <c r="N52" s="50">
        <f t="shared" si="1"/>
        <v>183480</v>
      </c>
      <c r="P52" s="50">
        <v>33140</v>
      </c>
      <c r="Q52" s="69">
        <f t="shared" si="2"/>
        <v>107100</v>
      </c>
      <c r="R52" s="50">
        <v>34430</v>
      </c>
      <c r="S52" s="50">
        <f t="shared" si="3"/>
        <v>15480</v>
      </c>
    </row>
    <row r="53" spans="1:19" s="14" customFormat="1" x14ac:dyDescent="0.3">
      <c r="A53" s="11">
        <v>42</v>
      </c>
      <c r="B53" s="60" t="s">
        <v>115</v>
      </c>
      <c r="C53" s="12" t="s">
        <v>33</v>
      </c>
      <c r="D53" s="13" t="s">
        <v>79</v>
      </c>
      <c r="E53" s="26">
        <v>1</v>
      </c>
      <c r="F53" s="27" t="s">
        <v>53</v>
      </c>
      <c r="G53" s="50">
        <f>(30020+5810)/2</f>
        <v>17915</v>
      </c>
      <c r="H53" s="50">
        <f t="shared" si="4"/>
        <v>107490</v>
      </c>
      <c r="I53" s="50">
        <f>(40900+8750)/2</f>
        <v>24825</v>
      </c>
      <c r="J53" s="50">
        <f t="shared" si="5"/>
        <v>148950</v>
      </c>
      <c r="K53" s="50">
        <f t="shared" si="0"/>
        <v>256440</v>
      </c>
      <c r="L53" s="50">
        <v>0</v>
      </c>
      <c r="M53" s="50">
        <v>0</v>
      </c>
      <c r="N53" s="50">
        <f t="shared" si="1"/>
        <v>256440</v>
      </c>
      <c r="P53" s="50">
        <f>((8920-8750)+(40900-40250))/2</f>
        <v>410</v>
      </c>
      <c r="Q53" s="69">
        <f>P53*6</f>
        <v>2460</v>
      </c>
      <c r="R53" s="50">
        <f>((9090-8750)+(40900-39620))/2</f>
        <v>810</v>
      </c>
      <c r="S53" s="50">
        <f t="shared" si="3"/>
        <v>4800</v>
      </c>
    </row>
    <row r="54" spans="1:19" s="14" customFormat="1" x14ac:dyDescent="0.3">
      <c r="A54" s="11">
        <v>43</v>
      </c>
      <c r="B54" s="60" t="s">
        <v>116</v>
      </c>
      <c r="C54" s="12" t="s">
        <v>35</v>
      </c>
      <c r="D54" s="13" t="s">
        <v>79</v>
      </c>
      <c r="E54" s="26">
        <v>1</v>
      </c>
      <c r="F54" s="27" t="s">
        <v>53</v>
      </c>
      <c r="G54" s="50">
        <f>(30020+5810)/2</f>
        <v>17915</v>
      </c>
      <c r="H54" s="50">
        <f t="shared" si="4"/>
        <v>107490</v>
      </c>
      <c r="I54" s="50">
        <f>(40900+8750)/2</f>
        <v>24825</v>
      </c>
      <c r="J54" s="50">
        <f t="shared" si="5"/>
        <v>148950</v>
      </c>
      <c r="K54" s="50">
        <f t="shared" si="0"/>
        <v>256440</v>
      </c>
      <c r="L54" s="50">
        <v>0</v>
      </c>
      <c r="M54" s="50">
        <v>0</v>
      </c>
      <c r="N54" s="50">
        <f t="shared" si="1"/>
        <v>256440</v>
      </c>
      <c r="P54" s="50">
        <f>((8920-8750)+(40900-40250))/2</f>
        <v>410</v>
      </c>
      <c r="Q54" s="69">
        <f>P54*6</f>
        <v>2460</v>
      </c>
      <c r="R54" s="50">
        <f>((9090-8750)+(40900-39620))/2</f>
        <v>810</v>
      </c>
      <c r="S54" s="50">
        <f t="shared" si="3"/>
        <v>4800</v>
      </c>
    </row>
    <row r="55" spans="1:19" s="14" customFormat="1" x14ac:dyDescent="0.3">
      <c r="A55" s="11"/>
      <c r="B55" s="60"/>
      <c r="C55" s="28" t="s">
        <v>36</v>
      </c>
      <c r="D55" s="13"/>
      <c r="E55" s="26"/>
      <c r="F55" s="16"/>
      <c r="G55" s="50"/>
      <c r="H55" s="50"/>
      <c r="I55" s="50"/>
      <c r="J55" s="50"/>
      <c r="K55" s="50">
        <f t="shared" si="0"/>
        <v>0</v>
      </c>
      <c r="L55" s="50"/>
      <c r="M55" s="50"/>
      <c r="N55" s="50">
        <f t="shared" si="1"/>
        <v>0</v>
      </c>
      <c r="P55" s="50">
        <v>33140</v>
      </c>
      <c r="Q55" s="69">
        <f t="shared" si="2"/>
        <v>198840</v>
      </c>
      <c r="R55" s="50">
        <v>34430</v>
      </c>
      <c r="S55" s="50">
        <f t="shared" si="3"/>
        <v>15480</v>
      </c>
    </row>
    <row r="56" spans="1:19" s="14" customFormat="1" x14ac:dyDescent="0.3">
      <c r="A56" s="11">
        <v>44</v>
      </c>
      <c r="B56" s="60"/>
      <c r="C56" s="12" t="s">
        <v>33</v>
      </c>
      <c r="D56" s="13" t="s">
        <v>7</v>
      </c>
      <c r="E56" s="26">
        <v>1</v>
      </c>
      <c r="F56" s="16"/>
      <c r="G56" s="50">
        <v>13310</v>
      </c>
      <c r="H56" s="50">
        <f t="shared" si="4"/>
        <v>79860</v>
      </c>
      <c r="I56" s="50">
        <v>13310</v>
      </c>
      <c r="J56" s="50">
        <f t="shared" si="5"/>
        <v>79860</v>
      </c>
      <c r="K56" s="50">
        <f t="shared" si="0"/>
        <v>159720</v>
      </c>
      <c r="L56" s="50">
        <v>0</v>
      </c>
      <c r="M56" s="50">
        <v>0</v>
      </c>
      <c r="N56" s="50">
        <f t="shared" si="1"/>
        <v>159720</v>
      </c>
      <c r="P56" s="50">
        <v>33140</v>
      </c>
      <c r="Q56" s="69">
        <f t="shared" si="2"/>
        <v>118980</v>
      </c>
      <c r="R56" s="50">
        <v>34430</v>
      </c>
      <c r="S56" s="50">
        <f t="shared" si="3"/>
        <v>15480</v>
      </c>
    </row>
    <row r="57" spans="1:19" s="14" customFormat="1" x14ac:dyDescent="0.3">
      <c r="A57" s="11"/>
      <c r="B57" s="60"/>
      <c r="C57" s="28" t="s">
        <v>27</v>
      </c>
      <c r="D57" s="13"/>
      <c r="E57" s="26"/>
      <c r="F57" s="16"/>
      <c r="G57" s="50"/>
      <c r="H57" s="50"/>
      <c r="I57" s="50"/>
      <c r="J57" s="50"/>
      <c r="K57" s="50">
        <f t="shared" si="0"/>
        <v>0</v>
      </c>
      <c r="L57" s="50"/>
      <c r="M57" s="50"/>
      <c r="N57" s="50">
        <f t="shared" si="1"/>
        <v>0</v>
      </c>
      <c r="P57" s="50">
        <v>33140</v>
      </c>
      <c r="Q57" s="69">
        <f t="shared" si="2"/>
        <v>198840</v>
      </c>
      <c r="R57" s="50">
        <v>34430</v>
      </c>
      <c r="S57" s="50">
        <f t="shared" si="3"/>
        <v>15480</v>
      </c>
    </row>
    <row r="58" spans="1:19" s="14" customFormat="1" x14ac:dyDescent="0.3">
      <c r="A58" s="11">
        <v>45</v>
      </c>
      <c r="B58" s="60"/>
      <c r="C58" s="12" t="s">
        <v>18</v>
      </c>
      <c r="D58" s="13" t="s">
        <v>7</v>
      </c>
      <c r="E58" s="26">
        <v>1</v>
      </c>
      <c r="F58" s="16"/>
      <c r="G58" s="50">
        <f>11140+2000</f>
        <v>13140</v>
      </c>
      <c r="H58" s="50">
        <f t="shared" si="4"/>
        <v>78840</v>
      </c>
      <c r="I58" s="50">
        <f>11140+2000</f>
        <v>13140</v>
      </c>
      <c r="J58" s="50">
        <f t="shared" si="5"/>
        <v>78840</v>
      </c>
      <c r="K58" s="50">
        <f t="shared" si="0"/>
        <v>157680</v>
      </c>
      <c r="L58" s="50">
        <v>0</v>
      </c>
      <c r="M58" s="50">
        <v>0</v>
      </c>
      <c r="N58" s="50">
        <f t="shared" si="1"/>
        <v>157680</v>
      </c>
      <c r="P58" s="50">
        <v>33140</v>
      </c>
      <c r="Q58" s="69">
        <f t="shared" si="2"/>
        <v>120000</v>
      </c>
      <c r="R58" s="50">
        <v>34430</v>
      </c>
      <c r="S58" s="50">
        <f t="shared" si="3"/>
        <v>15480</v>
      </c>
    </row>
    <row r="59" spans="1:19" s="14" customFormat="1" ht="18" customHeight="1" x14ac:dyDescent="0.3">
      <c r="A59" s="11">
        <v>46</v>
      </c>
      <c r="B59" s="60"/>
      <c r="C59" s="12" t="s">
        <v>52</v>
      </c>
      <c r="D59" s="13"/>
      <c r="E59" s="26">
        <v>1</v>
      </c>
      <c r="F59" s="27" t="s">
        <v>87</v>
      </c>
      <c r="G59" s="50">
        <f>11960+1325</f>
        <v>13285</v>
      </c>
      <c r="H59" s="50">
        <f t="shared" si="4"/>
        <v>79710</v>
      </c>
      <c r="I59" s="50">
        <f>11960+1325</f>
        <v>13285</v>
      </c>
      <c r="J59" s="50">
        <f t="shared" si="5"/>
        <v>79710</v>
      </c>
      <c r="K59" s="50">
        <f t="shared" si="0"/>
        <v>159420</v>
      </c>
      <c r="L59" s="50">
        <v>0</v>
      </c>
      <c r="M59" s="50">
        <v>0</v>
      </c>
      <c r="N59" s="50">
        <f t="shared" si="1"/>
        <v>159420</v>
      </c>
      <c r="P59" s="50">
        <v>33140</v>
      </c>
      <c r="Q59" s="69">
        <f t="shared" si="2"/>
        <v>119130</v>
      </c>
      <c r="R59" s="50">
        <v>34430</v>
      </c>
      <c r="S59" s="50">
        <f t="shared" si="3"/>
        <v>15480</v>
      </c>
    </row>
    <row r="60" spans="1:19" s="14" customFormat="1" ht="18" customHeight="1" x14ac:dyDescent="0.3">
      <c r="A60" s="11">
        <v>47</v>
      </c>
      <c r="B60" s="60"/>
      <c r="C60" s="12" t="s">
        <v>37</v>
      </c>
      <c r="D60" s="13"/>
      <c r="E60" s="26">
        <v>1</v>
      </c>
      <c r="F60" s="27" t="s">
        <v>88</v>
      </c>
      <c r="G60" s="50">
        <f>11250+2000</f>
        <v>13250</v>
      </c>
      <c r="H60" s="50">
        <f t="shared" si="4"/>
        <v>79500</v>
      </c>
      <c r="I60" s="50">
        <f>11250+2000</f>
        <v>13250</v>
      </c>
      <c r="J60" s="50">
        <f t="shared" si="5"/>
        <v>79500</v>
      </c>
      <c r="K60" s="50">
        <f t="shared" si="0"/>
        <v>159000</v>
      </c>
      <c r="L60" s="50">
        <v>0</v>
      </c>
      <c r="M60" s="50">
        <v>0</v>
      </c>
      <c r="N60" s="50">
        <f t="shared" si="1"/>
        <v>159000</v>
      </c>
      <c r="P60" s="50">
        <v>33140</v>
      </c>
      <c r="Q60" s="69">
        <f t="shared" si="2"/>
        <v>119340</v>
      </c>
      <c r="R60" s="50">
        <v>34430</v>
      </c>
      <c r="S60" s="50">
        <f t="shared" si="3"/>
        <v>15480</v>
      </c>
    </row>
    <row r="61" spans="1:19" s="14" customFormat="1" ht="18" customHeight="1" x14ac:dyDescent="0.3">
      <c r="A61" s="11">
        <v>48</v>
      </c>
      <c r="B61" s="60"/>
      <c r="C61" s="12" t="s">
        <v>37</v>
      </c>
      <c r="D61" s="13"/>
      <c r="E61" s="26">
        <v>1</v>
      </c>
      <c r="F61" s="27" t="s">
        <v>80</v>
      </c>
      <c r="G61" s="50">
        <f>10080+2000</f>
        <v>12080</v>
      </c>
      <c r="H61" s="50">
        <f t="shared" si="4"/>
        <v>72480</v>
      </c>
      <c r="I61" s="50">
        <f>10080+2000</f>
        <v>12080</v>
      </c>
      <c r="J61" s="50">
        <f t="shared" si="5"/>
        <v>72480</v>
      </c>
      <c r="K61" s="50">
        <f t="shared" si="0"/>
        <v>144960</v>
      </c>
      <c r="L61" s="50">
        <v>0</v>
      </c>
      <c r="M61" s="50">
        <v>0</v>
      </c>
      <c r="N61" s="50">
        <f t="shared" si="1"/>
        <v>144960</v>
      </c>
      <c r="P61" s="50">
        <v>33140</v>
      </c>
      <c r="Q61" s="69">
        <f t="shared" si="2"/>
        <v>126360</v>
      </c>
      <c r="R61" s="50">
        <v>34430</v>
      </c>
      <c r="S61" s="50">
        <f t="shared" si="3"/>
        <v>15480</v>
      </c>
    </row>
    <row r="62" spans="1:19" s="14" customFormat="1" ht="18" customHeight="1" x14ac:dyDescent="0.3">
      <c r="A62" s="11">
        <v>49</v>
      </c>
      <c r="B62" s="60"/>
      <c r="C62" s="12" t="s">
        <v>37</v>
      </c>
      <c r="D62" s="13"/>
      <c r="E62" s="26">
        <v>1</v>
      </c>
      <c r="F62" s="27" t="s">
        <v>89</v>
      </c>
      <c r="G62" s="50">
        <f>10080+2000</f>
        <v>12080</v>
      </c>
      <c r="H62" s="50">
        <f t="shared" si="4"/>
        <v>72480</v>
      </c>
      <c r="I62" s="50">
        <f>10080+2000</f>
        <v>12080</v>
      </c>
      <c r="J62" s="50">
        <f t="shared" si="5"/>
        <v>72480</v>
      </c>
      <c r="K62" s="50">
        <f t="shared" si="0"/>
        <v>144960</v>
      </c>
      <c r="L62" s="50">
        <v>0</v>
      </c>
      <c r="M62" s="50">
        <v>0</v>
      </c>
      <c r="N62" s="50">
        <f t="shared" si="1"/>
        <v>144960</v>
      </c>
      <c r="P62" s="50">
        <v>33140</v>
      </c>
      <c r="Q62" s="69">
        <f t="shared" si="2"/>
        <v>126360</v>
      </c>
      <c r="R62" s="50">
        <v>34430</v>
      </c>
      <c r="S62" s="50">
        <f t="shared" si="3"/>
        <v>15480</v>
      </c>
    </row>
    <row r="63" spans="1:19" s="14" customFormat="1" x14ac:dyDescent="0.3">
      <c r="A63" s="11"/>
      <c r="B63" s="60"/>
      <c r="C63" s="28" t="s">
        <v>38</v>
      </c>
      <c r="D63" s="13"/>
      <c r="E63" s="26"/>
      <c r="F63" s="16"/>
      <c r="G63" s="50"/>
      <c r="H63" s="50"/>
      <c r="I63" s="50"/>
      <c r="J63" s="50"/>
      <c r="K63" s="50">
        <f t="shared" si="0"/>
        <v>0</v>
      </c>
      <c r="L63" s="50"/>
      <c r="M63" s="50"/>
      <c r="N63" s="50">
        <f t="shared" si="1"/>
        <v>0</v>
      </c>
      <c r="P63" s="50">
        <v>33140</v>
      </c>
      <c r="Q63" s="69">
        <f t="shared" si="2"/>
        <v>198840</v>
      </c>
      <c r="R63" s="50">
        <v>34430</v>
      </c>
      <c r="S63" s="50">
        <f t="shared" si="3"/>
        <v>15480</v>
      </c>
    </row>
    <row r="64" spans="1:19" s="14" customFormat="1" x14ac:dyDescent="0.3">
      <c r="A64" s="11">
        <v>50</v>
      </c>
      <c r="B64" s="60"/>
      <c r="C64" s="12" t="s">
        <v>26</v>
      </c>
      <c r="D64" s="13" t="s">
        <v>7</v>
      </c>
      <c r="E64" s="26">
        <v>1</v>
      </c>
      <c r="F64" s="27" t="s">
        <v>90</v>
      </c>
      <c r="G64" s="50">
        <f>10280+2000</f>
        <v>12280</v>
      </c>
      <c r="H64" s="50">
        <f t="shared" si="4"/>
        <v>73680</v>
      </c>
      <c r="I64" s="50">
        <f>10280+2000</f>
        <v>12280</v>
      </c>
      <c r="J64" s="50">
        <f t="shared" si="5"/>
        <v>73680</v>
      </c>
      <c r="K64" s="50">
        <f t="shared" si="0"/>
        <v>147360</v>
      </c>
      <c r="L64" s="50">
        <v>0</v>
      </c>
      <c r="M64" s="50">
        <v>0</v>
      </c>
      <c r="N64" s="50">
        <f t="shared" si="1"/>
        <v>147360</v>
      </c>
      <c r="P64" s="50">
        <v>33140</v>
      </c>
      <c r="Q64" s="69">
        <f t="shared" si="2"/>
        <v>125160</v>
      </c>
      <c r="R64" s="50">
        <v>34430</v>
      </c>
      <c r="S64" s="50">
        <f t="shared" si="3"/>
        <v>15480</v>
      </c>
    </row>
    <row r="65" spans="1:19" s="14" customFormat="1" x14ac:dyDescent="0.3">
      <c r="A65" s="11"/>
      <c r="B65" s="60"/>
      <c r="C65" s="28" t="s">
        <v>39</v>
      </c>
      <c r="D65" s="13"/>
      <c r="E65" s="26"/>
      <c r="F65" s="16"/>
      <c r="G65" s="50"/>
      <c r="H65" s="50"/>
      <c r="I65" s="50"/>
      <c r="J65" s="50"/>
      <c r="K65" s="50">
        <f t="shared" si="0"/>
        <v>0</v>
      </c>
      <c r="L65" s="50"/>
      <c r="M65" s="50"/>
      <c r="N65" s="50">
        <f t="shared" si="1"/>
        <v>0</v>
      </c>
      <c r="P65" s="50">
        <v>33140</v>
      </c>
      <c r="Q65" s="69">
        <f t="shared" si="2"/>
        <v>198840</v>
      </c>
      <c r="R65" s="50">
        <v>34430</v>
      </c>
      <c r="S65" s="50">
        <f t="shared" si="3"/>
        <v>15480</v>
      </c>
    </row>
    <row r="66" spans="1:19" s="14" customFormat="1" ht="20.25" customHeight="1" x14ac:dyDescent="0.3">
      <c r="A66" s="11">
        <v>51</v>
      </c>
      <c r="B66" s="60" t="s">
        <v>117</v>
      </c>
      <c r="C66" s="12" t="s">
        <v>40</v>
      </c>
      <c r="D66" s="13" t="s">
        <v>62</v>
      </c>
      <c r="E66" s="26">
        <v>1</v>
      </c>
      <c r="F66" s="27" t="s">
        <v>53</v>
      </c>
      <c r="G66" s="50">
        <f>(49480+16190)/2</f>
        <v>32835</v>
      </c>
      <c r="H66" s="50">
        <f t="shared" si="4"/>
        <v>197010</v>
      </c>
      <c r="I66" s="50">
        <f>(50170+15430)/2</f>
        <v>32800</v>
      </c>
      <c r="J66" s="50">
        <f t="shared" si="5"/>
        <v>196800</v>
      </c>
      <c r="K66" s="50">
        <f t="shared" si="0"/>
        <v>393810</v>
      </c>
      <c r="L66" s="50">
        <f>3500*6</f>
        <v>21000</v>
      </c>
      <c r="M66" s="50">
        <f>3500*6</f>
        <v>21000</v>
      </c>
      <c r="N66" s="50">
        <f t="shared" si="1"/>
        <v>435810</v>
      </c>
      <c r="P66" s="50">
        <f>((15850-15430)+(50170-49480))/2</f>
        <v>555</v>
      </c>
      <c r="Q66" s="69">
        <f>P66*6</f>
        <v>3330</v>
      </c>
      <c r="R66" s="50">
        <f>((16270-15430)+(50170-48740))/2</f>
        <v>1135</v>
      </c>
      <c r="S66" s="50">
        <f t="shared" si="3"/>
        <v>6960</v>
      </c>
    </row>
    <row r="67" spans="1:19" s="14" customFormat="1" ht="37.5" x14ac:dyDescent="0.3">
      <c r="A67" s="29">
        <v>52</v>
      </c>
      <c r="B67" s="60" t="s">
        <v>118</v>
      </c>
      <c r="C67" s="30" t="s">
        <v>48</v>
      </c>
      <c r="D67" s="31" t="s">
        <v>62</v>
      </c>
      <c r="E67" s="32">
        <v>1</v>
      </c>
      <c r="F67" s="33" t="s">
        <v>53</v>
      </c>
      <c r="G67" s="50">
        <f>(36640+13160)/2</f>
        <v>24900</v>
      </c>
      <c r="H67" s="50">
        <f t="shared" si="4"/>
        <v>149400</v>
      </c>
      <c r="I67" s="50">
        <f>(50170+15430)/2</f>
        <v>32800</v>
      </c>
      <c r="J67" s="50">
        <f t="shared" si="5"/>
        <v>196800</v>
      </c>
      <c r="K67" s="50">
        <f t="shared" si="0"/>
        <v>346200</v>
      </c>
      <c r="L67" s="50">
        <f>1500*3</f>
        <v>4500</v>
      </c>
      <c r="M67" s="50">
        <f>1500*6</f>
        <v>9000</v>
      </c>
      <c r="N67" s="50">
        <f t="shared" si="1"/>
        <v>359700</v>
      </c>
      <c r="P67" s="50">
        <f>((15850-15430)+(50170-49480))/2</f>
        <v>555</v>
      </c>
      <c r="Q67" s="69">
        <f>P67*6</f>
        <v>3330</v>
      </c>
      <c r="R67" s="50">
        <f>((16270-15430)+(50170-48740))/2</f>
        <v>1135</v>
      </c>
      <c r="S67" s="50">
        <f t="shared" ref="S67" si="22">(R67-P67)*12</f>
        <v>6960</v>
      </c>
    </row>
    <row r="68" spans="1:19" s="14" customFormat="1" x14ac:dyDescent="0.3">
      <c r="A68" s="11">
        <v>53</v>
      </c>
      <c r="B68" s="60" t="s">
        <v>119</v>
      </c>
      <c r="C68" s="12" t="s">
        <v>41</v>
      </c>
      <c r="D68" s="13" t="s">
        <v>78</v>
      </c>
      <c r="E68" s="26">
        <v>1</v>
      </c>
      <c r="F68" s="16"/>
      <c r="G68" s="50">
        <v>21500</v>
      </c>
      <c r="H68" s="50">
        <f t="shared" si="4"/>
        <v>129000</v>
      </c>
      <c r="I68" s="50">
        <f>G68</f>
        <v>21500</v>
      </c>
      <c r="J68" s="50">
        <f t="shared" si="5"/>
        <v>129000</v>
      </c>
      <c r="K68" s="50">
        <f t="shared" si="0"/>
        <v>258000</v>
      </c>
      <c r="L68" s="50">
        <v>0</v>
      </c>
      <c r="M68" s="50">
        <v>0</v>
      </c>
      <c r="N68" s="50">
        <f t="shared" si="1"/>
        <v>258000</v>
      </c>
      <c r="P68" s="50">
        <v>21880</v>
      </c>
      <c r="Q68" s="69">
        <f t="shared" si="2"/>
        <v>2280</v>
      </c>
      <c r="R68" s="50">
        <v>22600</v>
      </c>
      <c r="S68" s="50">
        <f t="shared" si="3"/>
        <v>8640</v>
      </c>
    </row>
    <row r="69" spans="1:19" s="14" customFormat="1" x14ac:dyDescent="0.3">
      <c r="A69" s="11">
        <v>54</v>
      </c>
      <c r="B69" s="60" t="s">
        <v>120</v>
      </c>
      <c r="C69" s="12" t="s">
        <v>34</v>
      </c>
      <c r="D69" s="13" t="s">
        <v>79</v>
      </c>
      <c r="E69" s="26">
        <v>1</v>
      </c>
      <c r="F69" s="27"/>
      <c r="G69" s="50">
        <v>12650</v>
      </c>
      <c r="H69" s="50">
        <f t="shared" si="4"/>
        <v>75900</v>
      </c>
      <c r="I69" s="50">
        <v>12970</v>
      </c>
      <c r="J69" s="50">
        <f t="shared" si="5"/>
        <v>77820</v>
      </c>
      <c r="K69" s="50">
        <f t="shared" si="0"/>
        <v>153720</v>
      </c>
      <c r="L69" s="50">
        <v>0</v>
      </c>
      <c r="M69" s="50">
        <v>0</v>
      </c>
      <c r="N69" s="50">
        <f t="shared" si="1"/>
        <v>153720</v>
      </c>
      <c r="P69" s="50">
        <v>13230</v>
      </c>
      <c r="Q69" s="69">
        <f t="shared" si="2"/>
        <v>1560</v>
      </c>
      <c r="R69" s="50">
        <v>13760</v>
      </c>
      <c r="S69" s="50">
        <f t="shared" si="3"/>
        <v>6360</v>
      </c>
    </row>
    <row r="70" spans="1:19" s="14" customFormat="1" x14ac:dyDescent="0.3">
      <c r="A70" s="43">
        <v>55</v>
      </c>
      <c r="B70" s="62"/>
      <c r="C70" s="44" t="s">
        <v>54</v>
      </c>
      <c r="D70" s="45" t="s">
        <v>43</v>
      </c>
      <c r="E70" s="46">
        <v>1</v>
      </c>
      <c r="F70" s="47" t="s">
        <v>44</v>
      </c>
      <c r="G70" s="50"/>
      <c r="H70" s="50">
        <f t="shared" si="4"/>
        <v>0</v>
      </c>
      <c r="I70" s="50"/>
      <c r="J70" s="50"/>
      <c r="K70" s="50">
        <f t="shared" si="0"/>
        <v>0</v>
      </c>
      <c r="L70" s="50"/>
      <c r="M70" s="50"/>
      <c r="N70" s="50"/>
      <c r="P70" s="50"/>
      <c r="Q70" s="69"/>
      <c r="R70" s="50"/>
      <c r="S70" s="50"/>
    </row>
    <row r="71" spans="1:19" s="14" customFormat="1" x14ac:dyDescent="0.3">
      <c r="A71" s="43">
        <v>56</v>
      </c>
      <c r="B71" s="62"/>
      <c r="C71" s="44" t="s">
        <v>54</v>
      </c>
      <c r="D71" s="45" t="s">
        <v>43</v>
      </c>
      <c r="E71" s="46">
        <v>1</v>
      </c>
      <c r="F71" s="47" t="s">
        <v>44</v>
      </c>
      <c r="G71" s="50"/>
      <c r="H71" s="50">
        <f t="shared" ref="H71:H90" si="23">G71*6</f>
        <v>0</v>
      </c>
      <c r="I71" s="50"/>
      <c r="J71" s="50"/>
      <c r="K71" s="50">
        <f t="shared" ref="K71:K90" si="24">H71+J71</f>
        <v>0</v>
      </c>
      <c r="L71" s="50"/>
      <c r="M71" s="50"/>
      <c r="N71" s="50"/>
      <c r="P71" s="50"/>
      <c r="Q71" s="69"/>
      <c r="R71" s="50"/>
      <c r="S71" s="50"/>
    </row>
    <row r="72" spans="1:19" s="14" customFormat="1" x14ac:dyDescent="0.3">
      <c r="A72" s="43">
        <v>57</v>
      </c>
      <c r="B72" s="62"/>
      <c r="C72" s="44" t="s">
        <v>54</v>
      </c>
      <c r="D72" s="45" t="s">
        <v>42</v>
      </c>
      <c r="E72" s="46">
        <v>1</v>
      </c>
      <c r="F72" s="47" t="s">
        <v>44</v>
      </c>
      <c r="G72" s="50"/>
      <c r="H72" s="50">
        <f t="shared" si="23"/>
        <v>0</v>
      </c>
      <c r="I72" s="50"/>
      <c r="J72" s="50"/>
      <c r="K72" s="50">
        <f t="shared" si="24"/>
        <v>0</v>
      </c>
      <c r="L72" s="50"/>
      <c r="M72" s="50"/>
      <c r="N72" s="50"/>
      <c r="P72" s="50"/>
      <c r="Q72" s="69"/>
      <c r="R72" s="50"/>
      <c r="S72" s="50"/>
    </row>
    <row r="73" spans="1:19" s="14" customFormat="1" x14ac:dyDescent="0.3">
      <c r="A73" s="43">
        <v>58</v>
      </c>
      <c r="B73" s="62"/>
      <c r="C73" s="44" t="s">
        <v>54</v>
      </c>
      <c r="D73" s="45" t="s">
        <v>42</v>
      </c>
      <c r="E73" s="46">
        <v>1</v>
      </c>
      <c r="F73" s="47" t="s">
        <v>44</v>
      </c>
      <c r="G73" s="50"/>
      <c r="H73" s="50">
        <f t="shared" si="23"/>
        <v>0</v>
      </c>
      <c r="I73" s="50"/>
      <c r="J73" s="50"/>
      <c r="K73" s="50">
        <f t="shared" si="24"/>
        <v>0</v>
      </c>
      <c r="L73" s="50"/>
      <c r="M73" s="50"/>
      <c r="N73" s="50"/>
      <c r="P73" s="50"/>
      <c r="Q73" s="69"/>
      <c r="R73" s="50"/>
      <c r="S73" s="50"/>
    </row>
    <row r="74" spans="1:19" s="14" customFormat="1" x14ac:dyDescent="0.3">
      <c r="A74" s="11"/>
      <c r="B74" s="60"/>
      <c r="C74" s="28" t="s">
        <v>27</v>
      </c>
      <c r="D74" s="13"/>
      <c r="E74" s="26"/>
      <c r="F74" s="16"/>
      <c r="G74" s="50"/>
      <c r="H74" s="50">
        <f t="shared" si="23"/>
        <v>0</v>
      </c>
      <c r="I74" s="50"/>
      <c r="J74" s="50"/>
      <c r="K74" s="50">
        <f t="shared" si="24"/>
        <v>0</v>
      </c>
      <c r="L74" s="50"/>
      <c r="M74" s="50"/>
      <c r="N74" s="50"/>
      <c r="P74" s="50"/>
      <c r="Q74" s="69"/>
      <c r="R74" s="50"/>
      <c r="S74" s="50"/>
    </row>
    <row r="75" spans="1:19" s="14" customFormat="1" x14ac:dyDescent="0.3">
      <c r="A75" s="11">
        <v>59</v>
      </c>
      <c r="B75" s="60"/>
      <c r="C75" s="12" t="s">
        <v>18</v>
      </c>
      <c r="D75" s="13" t="s">
        <v>7</v>
      </c>
      <c r="E75" s="26">
        <v>1</v>
      </c>
      <c r="F75" s="27" t="s">
        <v>45</v>
      </c>
      <c r="G75" s="50">
        <f>G23</f>
        <v>12180</v>
      </c>
      <c r="H75" s="50">
        <f t="shared" si="23"/>
        <v>73080</v>
      </c>
      <c r="I75" s="50">
        <f>G75</f>
        <v>12180</v>
      </c>
      <c r="J75" s="50">
        <f t="shared" ref="J75:J90" si="25">I75*6</f>
        <v>73080</v>
      </c>
      <c r="K75" s="50">
        <f t="shared" si="24"/>
        <v>146160</v>
      </c>
      <c r="L75" s="50">
        <v>0</v>
      </c>
      <c r="M75" s="50">
        <v>0</v>
      </c>
      <c r="N75" s="50">
        <f t="shared" ref="N75:N90" si="26">H75+J75+L75+M75</f>
        <v>146160</v>
      </c>
      <c r="P75" s="50">
        <v>33140</v>
      </c>
      <c r="Q75" s="69">
        <f t="shared" ref="Q75:Q90" si="27">(P75-I75)*6</f>
        <v>125760</v>
      </c>
      <c r="R75" s="50">
        <v>34430</v>
      </c>
      <c r="S75" s="50">
        <f t="shared" ref="S75:S90" si="28">(R75-P75)*12</f>
        <v>15480</v>
      </c>
    </row>
    <row r="76" spans="1:19" s="14" customFormat="1" x14ac:dyDescent="0.3">
      <c r="A76" s="43">
        <v>60</v>
      </c>
      <c r="B76" s="62"/>
      <c r="C76" s="44" t="s">
        <v>12</v>
      </c>
      <c r="D76" s="45" t="s">
        <v>7</v>
      </c>
      <c r="E76" s="46">
        <v>1</v>
      </c>
      <c r="F76" s="47" t="s">
        <v>44</v>
      </c>
      <c r="G76" s="50"/>
      <c r="H76" s="50">
        <f t="shared" si="23"/>
        <v>0</v>
      </c>
      <c r="I76" s="50"/>
      <c r="J76" s="50"/>
      <c r="K76" s="50">
        <f t="shared" si="24"/>
        <v>0</v>
      </c>
      <c r="L76" s="50"/>
      <c r="M76" s="50"/>
      <c r="N76" s="50"/>
      <c r="P76" s="50"/>
      <c r="Q76" s="69"/>
      <c r="R76" s="50"/>
      <c r="S76" s="50"/>
    </row>
    <row r="77" spans="1:19" s="14" customFormat="1" x14ac:dyDescent="0.3">
      <c r="A77" s="43">
        <v>61</v>
      </c>
      <c r="B77" s="62"/>
      <c r="C77" s="44" t="s">
        <v>12</v>
      </c>
      <c r="D77" s="45" t="s">
        <v>7</v>
      </c>
      <c r="E77" s="46">
        <v>1</v>
      </c>
      <c r="F77" s="47" t="s">
        <v>44</v>
      </c>
      <c r="G77" s="50"/>
      <c r="H77" s="50">
        <f t="shared" si="23"/>
        <v>0</v>
      </c>
      <c r="I77" s="50"/>
      <c r="J77" s="50"/>
      <c r="K77" s="50">
        <f t="shared" si="24"/>
        <v>0</v>
      </c>
      <c r="L77" s="50"/>
      <c r="M77" s="50"/>
      <c r="N77" s="50"/>
      <c r="P77" s="50"/>
      <c r="Q77" s="69"/>
      <c r="R77" s="50"/>
      <c r="S77" s="50"/>
    </row>
    <row r="78" spans="1:19" s="14" customFormat="1" x14ac:dyDescent="0.3">
      <c r="A78" s="43">
        <v>62</v>
      </c>
      <c r="B78" s="62"/>
      <c r="C78" s="44" t="s">
        <v>12</v>
      </c>
      <c r="D78" s="45" t="s">
        <v>7</v>
      </c>
      <c r="E78" s="46">
        <v>1</v>
      </c>
      <c r="F78" s="47" t="s">
        <v>44</v>
      </c>
      <c r="G78" s="50"/>
      <c r="H78" s="50">
        <f t="shared" si="23"/>
        <v>0</v>
      </c>
      <c r="I78" s="50"/>
      <c r="J78" s="50"/>
      <c r="K78" s="50">
        <f t="shared" si="24"/>
        <v>0</v>
      </c>
      <c r="L78" s="50"/>
      <c r="M78" s="50"/>
      <c r="N78" s="50"/>
      <c r="P78" s="50"/>
      <c r="Q78" s="69"/>
      <c r="R78" s="50"/>
      <c r="S78" s="50"/>
    </row>
    <row r="79" spans="1:19" s="14" customFormat="1" x14ac:dyDescent="0.3">
      <c r="A79" s="43">
        <v>63</v>
      </c>
      <c r="B79" s="62"/>
      <c r="C79" s="44" t="s">
        <v>12</v>
      </c>
      <c r="D79" s="45" t="s">
        <v>7</v>
      </c>
      <c r="E79" s="46">
        <v>1</v>
      </c>
      <c r="F79" s="47" t="s">
        <v>44</v>
      </c>
      <c r="G79" s="50"/>
      <c r="H79" s="50">
        <f t="shared" si="23"/>
        <v>0</v>
      </c>
      <c r="I79" s="50"/>
      <c r="J79" s="50"/>
      <c r="K79" s="50">
        <f t="shared" si="24"/>
        <v>0</v>
      </c>
      <c r="L79" s="50"/>
      <c r="M79" s="50"/>
      <c r="N79" s="50"/>
      <c r="P79" s="50"/>
      <c r="Q79" s="69"/>
      <c r="R79" s="50"/>
      <c r="S79" s="50"/>
    </row>
    <row r="80" spans="1:19" s="14" customFormat="1" x14ac:dyDescent="0.3">
      <c r="A80" s="43">
        <v>64</v>
      </c>
      <c r="B80" s="62"/>
      <c r="C80" s="44" t="s">
        <v>12</v>
      </c>
      <c r="D80" s="45" t="s">
        <v>7</v>
      </c>
      <c r="E80" s="46">
        <v>1</v>
      </c>
      <c r="F80" s="47" t="s">
        <v>44</v>
      </c>
      <c r="G80" s="50"/>
      <c r="H80" s="50">
        <f t="shared" si="23"/>
        <v>0</v>
      </c>
      <c r="I80" s="50"/>
      <c r="J80" s="50"/>
      <c r="K80" s="50">
        <f t="shared" si="24"/>
        <v>0</v>
      </c>
      <c r="L80" s="50"/>
      <c r="M80" s="50"/>
      <c r="N80" s="50"/>
      <c r="P80" s="50"/>
      <c r="Q80" s="69"/>
      <c r="R80" s="50"/>
      <c r="S80" s="50"/>
    </row>
    <row r="81" spans="1:19" s="14" customFormat="1" x14ac:dyDescent="0.3">
      <c r="A81" s="43">
        <v>65</v>
      </c>
      <c r="B81" s="62"/>
      <c r="C81" s="44" t="s">
        <v>12</v>
      </c>
      <c r="D81" s="45" t="s">
        <v>7</v>
      </c>
      <c r="E81" s="46">
        <v>1</v>
      </c>
      <c r="F81" s="47" t="s">
        <v>44</v>
      </c>
      <c r="G81" s="50"/>
      <c r="H81" s="50">
        <f t="shared" si="23"/>
        <v>0</v>
      </c>
      <c r="I81" s="50"/>
      <c r="J81" s="50"/>
      <c r="K81" s="50">
        <f t="shared" si="24"/>
        <v>0</v>
      </c>
      <c r="L81" s="50"/>
      <c r="M81" s="50"/>
      <c r="N81" s="50"/>
      <c r="P81" s="50"/>
      <c r="Q81" s="69"/>
      <c r="R81" s="50"/>
      <c r="S81" s="50"/>
    </row>
    <row r="82" spans="1:19" s="14" customFormat="1" x14ac:dyDescent="0.3">
      <c r="A82" s="43">
        <v>66</v>
      </c>
      <c r="B82" s="62"/>
      <c r="C82" s="44" t="s">
        <v>12</v>
      </c>
      <c r="D82" s="45" t="s">
        <v>7</v>
      </c>
      <c r="E82" s="46">
        <v>1</v>
      </c>
      <c r="F82" s="47" t="s">
        <v>44</v>
      </c>
      <c r="G82" s="50"/>
      <c r="H82" s="50">
        <f t="shared" si="23"/>
        <v>0</v>
      </c>
      <c r="I82" s="50"/>
      <c r="J82" s="50"/>
      <c r="K82" s="50">
        <f t="shared" si="24"/>
        <v>0</v>
      </c>
      <c r="L82" s="50"/>
      <c r="M82" s="50"/>
      <c r="N82" s="50"/>
      <c r="P82" s="50"/>
      <c r="Q82" s="69"/>
      <c r="R82" s="50"/>
      <c r="S82" s="50"/>
    </row>
    <row r="83" spans="1:19" s="14" customFormat="1" x14ac:dyDescent="0.3">
      <c r="A83" s="43">
        <v>67</v>
      </c>
      <c r="B83" s="62"/>
      <c r="C83" s="44" t="s">
        <v>12</v>
      </c>
      <c r="D83" s="45" t="s">
        <v>7</v>
      </c>
      <c r="E83" s="46">
        <v>1</v>
      </c>
      <c r="F83" s="47" t="s">
        <v>44</v>
      </c>
      <c r="G83" s="50"/>
      <c r="H83" s="50">
        <f t="shared" si="23"/>
        <v>0</v>
      </c>
      <c r="I83" s="50"/>
      <c r="J83" s="50"/>
      <c r="K83" s="50">
        <f t="shared" si="24"/>
        <v>0</v>
      </c>
      <c r="L83" s="50"/>
      <c r="M83" s="50"/>
      <c r="N83" s="50"/>
      <c r="P83" s="50"/>
      <c r="Q83" s="69"/>
      <c r="R83" s="50"/>
      <c r="S83" s="50"/>
    </row>
    <row r="84" spans="1:19" s="14" customFormat="1" x14ac:dyDescent="0.3">
      <c r="A84" s="43">
        <v>68</v>
      </c>
      <c r="B84" s="62"/>
      <c r="C84" s="44" t="s">
        <v>12</v>
      </c>
      <c r="D84" s="45" t="s">
        <v>7</v>
      </c>
      <c r="E84" s="46">
        <v>1</v>
      </c>
      <c r="F84" s="47" t="s">
        <v>44</v>
      </c>
      <c r="G84" s="50"/>
      <c r="H84" s="50">
        <f t="shared" si="23"/>
        <v>0</v>
      </c>
      <c r="I84" s="50"/>
      <c r="J84" s="50"/>
      <c r="K84" s="50">
        <f t="shared" si="24"/>
        <v>0</v>
      </c>
      <c r="L84" s="50"/>
      <c r="M84" s="50"/>
      <c r="N84" s="50"/>
      <c r="P84" s="50"/>
      <c r="Q84" s="69"/>
      <c r="R84" s="50"/>
      <c r="S84" s="50"/>
    </row>
    <row r="85" spans="1:19" s="14" customFormat="1" x14ac:dyDescent="0.3">
      <c r="A85" s="43">
        <v>69</v>
      </c>
      <c r="B85" s="62"/>
      <c r="C85" s="44" t="s">
        <v>12</v>
      </c>
      <c r="D85" s="45" t="s">
        <v>7</v>
      </c>
      <c r="E85" s="46">
        <v>1</v>
      </c>
      <c r="F85" s="47" t="s">
        <v>44</v>
      </c>
      <c r="G85" s="50"/>
      <c r="H85" s="50">
        <f t="shared" si="23"/>
        <v>0</v>
      </c>
      <c r="I85" s="50"/>
      <c r="J85" s="50"/>
      <c r="K85" s="50">
        <f t="shared" si="24"/>
        <v>0</v>
      </c>
      <c r="L85" s="50"/>
      <c r="M85" s="50"/>
      <c r="N85" s="50"/>
      <c r="P85" s="50"/>
      <c r="Q85" s="69"/>
      <c r="R85" s="50"/>
      <c r="S85" s="50"/>
    </row>
    <row r="86" spans="1:19" s="14" customFormat="1" x14ac:dyDescent="0.3">
      <c r="A86" s="11"/>
      <c r="B86" s="60"/>
      <c r="C86" s="28" t="s">
        <v>2</v>
      </c>
      <c r="D86" s="13"/>
      <c r="E86" s="26"/>
      <c r="F86" s="16"/>
      <c r="G86" s="50"/>
      <c r="H86" s="50"/>
      <c r="I86" s="50"/>
      <c r="J86" s="50"/>
      <c r="K86" s="50">
        <f t="shared" si="24"/>
        <v>0</v>
      </c>
      <c r="L86" s="50"/>
      <c r="M86" s="50"/>
      <c r="N86" s="50"/>
      <c r="P86" s="50"/>
      <c r="Q86" s="69"/>
      <c r="R86" s="50"/>
      <c r="S86" s="50"/>
    </row>
    <row r="87" spans="1:19" s="14" customFormat="1" x14ac:dyDescent="0.3">
      <c r="A87" s="43">
        <v>70</v>
      </c>
      <c r="B87" s="62"/>
      <c r="C87" s="44" t="s">
        <v>59</v>
      </c>
      <c r="D87" s="45" t="s">
        <v>7</v>
      </c>
      <c r="E87" s="46">
        <v>1</v>
      </c>
      <c r="F87" s="47" t="s">
        <v>44</v>
      </c>
      <c r="G87" s="50"/>
      <c r="H87" s="50">
        <f t="shared" si="23"/>
        <v>0</v>
      </c>
      <c r="I87" s="50"/>
      <c r="J87" s="50"/>
      <c r="K87" s="50">
        <f t="shared" si="24"/>
        <v>0</v>
      </c>
      <c r="L87" s="50"/>
      <c r="M87" s="50"/>
      <c r="N87" s="50"/>
      <c r="P87" s="50"/>
      <c r="Q87" s="69"/>
      <c r="R87" s="50"/>
      <c r="S87" s="50"/>
    </row>
    <row r="88" spans="1:19" s="14" customFormat="1" x14ac:dyDescent="0.3">
      <c r="A88" s="11">
        <v>71</v>
      </c>
      <c r="B88" s="60"/>
      <c r="C88" s="12" t="s">
        <v>59</v>
      </c>
      <c r="D88" s="13" t="s">
        <v>7</v>
      </c>
      <c r="E88" s="26">
        <v>4</v>
      </c>
      <c r="F88" s="27" t="s">
        <v>57</v>
      </c>
      <c r="G88" s="50">
        <f>3*10000</f>
        <v>30000</v>
      </c>
      <c r="H88" s="50">
        <f t="shared" si="23"/>
        <v>180000</v>
      </c>
      <c r="I88" s="50">
        <f>3*10000</f>
        <v>30000</v>
      </c>
      <c r="J88" s="50">
        <f t="shared" si="25"/>
        <v>180000</v>
      </c>
      <c r="K88" s="50">
        <f t="shared" si="24"/>
        <v>360000</v>
      </c>
      <c r="L88" s="50">
        <v>0</v>
      </c>
      <c r="M88" s="50">
        <v>0</v>
      </c>
      <c r="N88" s="50">
        <f t="shared" si="26"/>
        <v>360000</v>
      </c>
      <c r="P88" s="50">
        <v>33140</v>
      </c>
      <c r="Q88" s="69">
        <f t="shared" si="27"/>
        <v>18840</v>
      </c>
      <c r="R88" s="50">
        <v>34430</v>
      </c>
      <c r="S88" s="50">
        <f t="shared" si="28"/>
        <v>15480</v>
      </c>
    </row>
    <row r="89" spans="1:19" x14ac:dyDescent="0.3">
      <c r="A89" s="7">
        <v>72</v>
      </c>
      <c r="B89" s="63"/>
      <c r="C89" s="3" t="s">
        <v>24</v>
      </c>
      <c r="D89" s="13" t="s">
        <v>7</v>
      </c>
      <c r="E89" s="23">
        <v>1</v>
      </c>
      <c r="F89" s="15"/>
      <c r="G89" s="51">
        <v>10000</v>
      </c>
      <c r="H89" s="50">
        <f t="shared" si="23"/>
        <v>60000</v>
      </c>
      <c r="I89" s="50">
        <v>10000</v>
      </c>
      <c r="J89" s="50">
        <f t="shared" si="25"/>
        <v>60000</v>
      </c>
      <c r="K89" s="50">
        <f t="shared" si="24"/>
        <v>120000</v>
      </c>
      <c r="L89" s="50">
        <v>0</v>
      </c>
      <c r="M89" s="50">
        <v>0</v>
      </c>
      <c r="N89" s="50">
        <f t="shared" si="26"/>
        <v>120000</v>
      </c>
      <c r="P89" s="50">
        <v>33140</v>
      </c>
      <c r="Q89" s="69">
        <f t="shared" si="27"/>
        <v>138840</v>
      </c>
      <c r="R89" s="50">
        <v>34430</v>
      </c>
      <c r="S89" s="50">
        <f t="shared" si="28"/>
        <v>15480</v>
      </c>
    </row>
    <row r="90" spans="1:19" x14ac:dyDescent="0.3">
      <c r="A90" s="7">
        <v>73</v>
      </c>
      <c r="B90" s="63"/>
      <c r="C90" s="3" t="s">
        <v>25</v>
      </c>
      <c r="D90" s="13" t="s">
        <v>7</v>
      </c>
      <c r="E90" s="23">
        <v>1</v>
      </c>
      <c r="F90" s="15"/>
      <c r="G90" s="51">
        <v>10000</v>
      </c>
      <c r="H90" s="50">
        <f t="shared" si="23"/>
        <v>60000</v>
      </c>
      <c r="I90" s="50">
        <v>10000</v>
      </c>
      <c r="J90" s="50">
        <f t="shared" si="25"/>
        <v>60000</v>
      </c>
      <c r="K90" s="50">
        <f t="shared" si="24"/>
        <v>120000</v>
      </c>
      <c r="L90" s="50">
        <v>0</v>
      </c>
      <c r="M90" s="50">
        <v>0</v>
      </c>
      <c r="N90" s="50">
        <f t="shared" si="26"/>
        <v>120000</v>
      </c>
      <c r="P90" s="50">
        <v>33140</v>
      </c>
      <c r="Q90" s="69">
        <f t="shared" si="27"/>
        <v>138840</v>
      </c>
      <c r="R90" s="50">
        <v>34430</v>
      </c>
      <c r="S90" s="50">
        <f t="shared" si="28"/>
        <v>15480</v>
      </c>
    </row>
    <row r="91" spans="1:19" s="6" customFormat="1" x14ac:dyDescent="0.3">
      <c r="A91" s="17"/>
      <c r="B91" s="4"/>
      <c r="C91" s="18" t="s">
        <v>8</v>
      </c>
      <c r="D91" s="18"/>
      <c r="E91" s="49">
        <f>SUM(E6:E32,E34:E60,E61:E88,E89:E90)</f>
        <v>78</v>
      </c>
      <c r="F91" s="15"/>
      <c r="G91" s="51"/>
      <c r="H91" s="51"/>
      <c r="P91" s="51"/>
      <c r="R91" s="51"/>
    </row>
    <row r="92" spans="1:19" s="6" customFormat="1" x14ac:dyDescent="0.3">
      <c r="A92" s="19"/>
      <c r="B92" s="64"/>
      <c r="C92" s="20" t="s">
        <v>47</v>
      </c>
      <c r="D92" s="21"/>
      <c r="E92" s="24"/>
      <c r="F92" s="15"/>
      <c r="G92" s="51"/>
      <c r="H92" s="51"/>
      <c r="P92" s="51"/>
      <c r="R92" s="51"/>
    </row>
    <row r="93" spans="1:19" s="6" customFormat="1" x14ac:dyDescent="0.3">
      <c r="A93" s="17"/>
      <c r="B93" s="65"/>
      <c r="C93" s="20" t="s">
        <v>10</v>
      </c>
      <c r="D93" s="21"/>
      <c r="E93" s="24"/>
      <c r="F93" s="15"/>
      <c r="G93" s="51"/>
      <c r="H93" s="51"/>
      <c r="P93" s="51"/>
      <c r="R93" s="51"/>
    </row>
    <row r="94" spans="1:19" s="6" customFormat="1" x14ac:dyDescent="0.3">
      <c r="A94" s="17"/>
      <c r="B94" s="65"/>
      <c r="C94" s="20" t="s">
        <v>46</v>
      </c>
      <c r="D94" s="21"/>
      <c r="E94" s="24"/>
      <c r="F94" s="22"/>
      <c r="G94" s="51"/>
      <c r="H94" s="51"/>
      <c r="P94" s="51"/>
      <c r="R94" s="51"/>
    </row>
    <row r="95" spans="1:19" s="1" customFormat="1" ht="9.75" customHeight="1" x14ac:dyDescent="0.3">
      <c r="A95" s="8"/>
      <c r="B95" s="56"/>
      <c r="D95" s="5"/>
      <c r="E95" s="25"/>
      <c r="F95" s="2"/>
      <c r="P95" s="68"/>
      <c r="R95" s="68"/>
    </row>
    <row r="96" spans="1:19" s="1" customFormat="1" hidden="1" x14ac:dyDescent="0.3">
      <c r="A96" s="9"/>
      <c r="B96" s="66"/>
      <c r="D96" s="5"/>
      <c r="E96" s="25"/>
      <c r="F96" s="6"/>
      <c r="P96" s="68"/>
      <c r="R96" s="68"/>
    </row>
    <row r="97" spans="1:18" s="1" customFormat="1" x14ac:dyDescent="0.3">
      <c r="A97" s="9"/>
      <c r="B97" s="66"/>
      <c r="C97" s="48" t="s">
        <v>11</v>
      </c>
      <c r="D97" s="5"/>
      <c r="E97" s="25"/>
      <c r="F97" s="6"/>
      <c r="P97" s="68"/>
      <c r="R97" s="68"/>
    </row>
    <row r="98" spans="1:18" s="1" customFormat="1" x14ac:dyDescent="0.3">
      <c r="A98" s="9"/>
      <c r="B98" s="66"/>
      <c r="C98" s="1" t="s">
        <v>56</v>
      </c>
      <c r="D98" s="5"/>
      <c r="E98" s="25"/>
      <c r="F98" s="6"/>
      <c r="P98" s="68"/>
      <c r="R98" s="68"/>
    </row>
    <row r="99" spans="1:18" s="1" customFormat="1" x14ac:dyDescent="0.3">
      <c r="A99" s="9"/>
      <c r="B99" s="66"/>
      <c r="C99" s="1" t="s">
        <v>58</v>
      </c>
      <c r="D99" s="5"/>
      <c r="E99" s="25"/>
      <c r="F99" s="6"/>
      <c r="P99" s="68"/>
      <c r="R99" s="68"/>
    </row>
    <row r="100" spans="1:18" s="1" customFormat="1" x14ac:dyDescent="0.3">
      <c r="A100" s="9"/>
      <c r="B100" s="66"/>
      <c r="C100" s="1" t="s">
        <v>60</v>
      </c>
      <c r="D100" s="5"/>
      <c r="E100" s="25"/>
      <c r="F100" s="6"/>
      <c r="P100" s="68"/>
      <c r="R100" s="68"/>
    </row>
  </sheetData>
  <mergeCells count="8">
    <mergeCell ref="A3:A5"/>
    <mergeCell ref="C3:C5"/>
    <mergeCell ref="F3:F5"/>
    <mergeCell ref="O3:S3"/>
    <mergeCell ref="P5:Q5"/>
    <mergeCell ref="R5:S5"/>
    <mergeCell ref="G4:N4"/>
    <mergeCell ref="G3:N3"/>
  </mergeCells>
  <pageMargins left="0.23622047244094491" right="0" top="0.94488188976377963" bottom="0.9055118110236221" header="0.31496062992125984" footer="0.31496062992125984"/>
  <pageSetup paperSize="9" scale="75" orientation="landscape" verticalDpi="300" r:id="rId1"/>
  <headerFooter>
    <oddHeader>&amp;C&amp;"TH NiramitIT๙,ธรรมดา"&amp;14~20~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10</vt:i4>
      </vt:variant>
    </vt:vector>
  </HeadingPairs>
  <TitlesOfParts>
    <vt:vector size="10" baseType="lpstr">
      <vt:lpstr>กองการศึกษา</vt:lpstr>
      <vt:lpstr>งานบริหารงานการศึกษา</vt:lpstr>
      <vt:lpstr>ศพด.สวนสมเด็จย่า90</vt:lpstr>
      <vt:lpstr>ศพด.สวนสมเด็จย่า90 (ยาม)</vt:lpstr>
      <vt:lpstr>ศพด.สวนสมเด็จย่า90 (ภารโรง)</vt:lpstr>
      <vt:lpstr>ศพด.บ้านทับนายเหลียว</vt:lpstr>
      <vt:lpstr>ศพด.บ้านไสส้าน</vt:lpstr>
      <vt:lpstr>งานส่งเสริมการศึกษา</vt:lpstr>
      <vt:lpstr>สติถิปริมาณงานกีฬาและนันทนาการ</vt:lpstr>
      <vt:lpstr>คำนวณเงินเดือน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</dc:creator>
  <cp:lastModifiedBy>User</cp:lastModifiedBy>
  <cp:lastPrinted>2019-11-06T04:06:35Z</cp:lastPrinted>
  <dcterms:created xsi:type="dcterms:W3CDTF">2012-06-26T00:26:53Z</dcterms:created>
  <dcterms:modified xsi:type="dcterms:W3CDTF">2019-11-06T04:06:37Z</dcterms:modified>
</cp:coreProperties>
</file>