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ักทรัพยากรบุคคล (ออย)\งานบุคคล อบต.เขาขาว\333333333333333งานปีงบประมาณ 2563\สถิติปริมาณ 2563\2562\"/>
    </mc:Choice>
  </mc:AlternateContent>
  <bookViews>
    <workbookView xWindow="120" yWindow="90" windowWidth="15195" windowHeight="8100"/>
  </bookViews>
  <sheets>
    <sheet name="สรุป" sheetId="13" r:id="rId1"/>
  </sheets>
  <calcPr calcId="152511"/>
</workbook>
</file>

<file path=xl/calcChain.xml><?xml version="1.0" encoding="utf-8"?>
<calcChain xmlns="http://schemas.openxmlformats.org/spreadsheetml/2006/main">
  <c r="C16" i="13" l="1"/>
  <c r="F15" i="13"/>
  <c r="E15" i="13"/>
  <c r="D15" i="13"/>
  <c r="D16" i="13"/>
  <c r="C15" i="13"/>
  <c r="F16" i="13" l="1"/>
  <c r="E16" i="13"/>
  <c r="D12" i="13"/>
  <c r="D13" i="13"/>
  <c r="D14" i="13"/>
  <c r="D11" i="13"/>
</calcChain>
</file>

<file path=xl/sharedStrings.xml><?xml version="1.0" encoding="utf-8"?>
<sst xmlns="http://schemas.openxmlformats.org/spreadsheetml/2006/main" count="27" uniqueCount="26">
  <si>
    <t>กองคลัง</t>
  </si>
  <si>
    <t>ลำดับที่</t>
  </si>
  <si>
    <t>ลักษณะงานที่ปฏิบัติ</t>
  </si>
  <si>
    <t>รวม</t>
  </si>
  <si>
    <t>รวมทั้งสิ้น</t>
  </si>
  <si>
    <t>ค่างานของทุกงานในสังกัดคือค่างานของหัวหน้าฝ่ายในฐานะผู้ควบคุมกำกับดูแล</t>
  </si>
  <si>
    <t>อัตราว่าง 1 อัตรา</t>
  </si>
  <si>
    <t>ค่างานของทุกฝ่ายในสังกัดคือค่างานของหัวหน้าส่วนราชการ</t>
  </si>
  <si>
    <t>อยู่จริง</t>
  </si>
  <si>
    <t>ตามกรอบ</t>
  </si>
  <si>
    <t>(คน)</t>
  </si>
  <si>
    <t>(นาที)</t>
  </si>
  <si>
    <t>หมายเหตุ</t>
  </si>
  <si>
    <t>จำนวนที่มี</t>
  </si>
  <si>
    <t>จำนวนที่ต้องการ</t>
  </si>
  <si>
    <t>เวลาทั้งหมดต่อปี</t>
  </si>
  <si>
    <t>องค์การบริหารส่วนตำบลเขาขาว  อำเภอทุ่งสง  จังหวัดนครศรีธรรมราช</t>
  </si>
  <si>
    <t>สติถิปริมาณงานของส่วนราชการ</t>
  </si>
  <si>
    <t>ผู้อำนวยการกองคลัง</t>
  </si>
  <si>
    <t>ฝ่ายการเงิน</t>
  </si>
  <si>
    <t>หัวหน้าฝ่ายการเงิน</t>
  </si>
  <si>
    <t>1.งานการเงินและบัญชี</t>
  </si>
  <si>
    <t>2.งานพัฒนาและจัดเก็บรายได้</t>
  </si>
  <si>
    <t>4.งานธุรการ</t>
  </si>
  <si>
    <t>3.งานพัสดุทะเบียนทรัพย์สิน</t>
  </si>
  <si>
    <t>ประจำปีงบประมาณ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</si>
</sst>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1" formatCode="_(* #,##0_);_(* \(#,##0\);_(* &quot;-&quot;??_);_(@_)"/>
    <numFmt numFmtId="192" formatCode="_(* #,##0.00_);_(* \(#,##0.00\);_(* &quot;-&quot;??_);_(@_)"/>
    <numFmt numFmtId="193" formatCode="_(* #,##0.000_);_(* \(#,##0.000\);_(* &quot;-&quot;??_);_(@_)"/>
    <numFmt numFmtId="194" formatCode="0.000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TH NiramitIT๙"/>
    </font>
    <font>
      <b/>
      <sz val="14"/>
      <color theme="1"/>
      <name val="TH NiramitIT๙"/>
    </font>
    <font>
      <sz val="14"/>
      <color rgb="FFFF0000"/>
      <name val="TH NiramitIT๙"/>
    </font>
    <font>
      <sz val="14"/>
      <name val="TH NiramitIT๙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92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191" fontId="3" fillId="0" borderId="1" xfId="1" applyNumberFormat="1" applyFont="1" applyBorder="1"/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right"/>
    </xf>
    <xf numFmtId="193" fontId="3" fillId="2" borderId="1" xfId="2" applyNumberFormat="1" applyFont="1" applyFill="1" applyBorder="1"/>
    <xf numFmtId="191" fontId="3" fillId="2" borderId="1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94" fontId="2" fillId="0" borderId="9" xfId="1" applyNumberFormat="1" applyFont="1" applyBorder="1" applyAlignment="1"/>
    <xf numFmtId="0" fontId="2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right"/>
    </xf>
    <xf numFmtId="194" fontId="2" fillId="0" borderId="1" xfId="1" applyNumberFormat="1" applyFont="1" applyBorder="1" applyAlignme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/>
    <xf numFmtId="0" fontId="2" fillId="0" borderId="4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5" fillId="0" borderId="9" xfId="1" applyFont="1" applyBorder="1" applyAlignment="1">
      <alignment horizontal="center"/>
    </xf>
    <xf numFmtId="194" fontId="5" fillId="0" borderId="9" xfId="1" applyNumberFormat="1" applyFont="1" applyBorder="1" applyAlignment="1"/>
    <xf numFmtId="2" fontId="5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/>
    </xf>
    <xf numFmtId="0" fontId="5" fillId="0" borderId="0" xfId="1" applyFont="1"/>
    <xf numFmtId="49" fontId="5" fillId="0" borderId="9" xfId="1" applyNumberFormat="1" applyFont="1" applyBorder="1" applyAlignment="1">
      <alignment horizontal="center"/>
    </xf>
    <xf numFmtId="49" fontId="5" fillId="0" borderId="10" xfId="1" applyNumberFormat="1" applyFont="1" applyBorder="1" applyAlignment="1">
      <alignment horizontal="left" vertical="center" wrapText="1"/>
    </xf>
    <xf numFmtId="191" fontId="5" fillId="0" borderId="9" xfId="2" applyNumberFormat="1" applyFont="1" applyBorder="1" applyAlignment="1">
      <alignment horizontal="center" vertical="center" wrapText="1"/>
    </xf>
    <xf numFmtId="194" fontId="5" fillId="0" borderId="9" xfId="2" applyNumberFormat="1" applyFont="1" applyBorder="1" applyAlignment="1"/>
    <xf numFmtId="0" fontId="5" fillId="0" borderId="9" xfId="1" applyFont="1" applyBorder="1"/>
    <xf numFmtId="49" fontId="5" fillId="0" borderId="10" xfId="1" applyNumberFormat="1" applyFont="1" applyBorder="1" applyAlignment="1">
      <alignment horizontal="left" vertical="center"/>
    </xf>
    <xf numFmtId="3" fontId="5" fillId="0" borderId="9" xfId="1" applyNumberFormat="1" applyFont="1" applyBorder="1" applyAlignment="1">
      <alignment horizontal="right" vertical="center" wrapText="1"/>
    </xf>
    <xf numFmtId="2" fontId="5" fillId="0" borderId="9" xfId="1" applyNumberFormat="1" applyFont="1" applyBorder="1"/>
    <xf numFmtId="49" fontId="5" fillId="0" borderId="10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</cellXfs>
  <cellStyles count="3">
    <cellStyle name="Comma 2" xfId="2"/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14" sqref="I14"/>
    </sheetView>
  </sheetViews>
  <sheetFormatPr defaultRowHeight="21.75" x14ac:dyDescent="0.5"/>
  <cols>
    <col min="1" max="1" width="5.75" style="2" customWidth="1"/>
    <col min="2" max="2" width="36.125" style="1" customWidth="1"/>
    <col min="3" max="4" width="12.5" style="1" customWidth="1"/>
    <col min="5" max="6" width="9.875" style="1" customWidth="1"/>
    <col min="7" max="7" width="55.875" style="1" customWidth="1"/>
    <col min="8" max="16384" width="9" style="1"/>
  </cols>
  <sheetData>
    <row r="1" spans="1:7" x14ac:dyDescent="0.5">
      <c r="A1" s="45" t="s">
        <v>17</v>
      </c>
      <c r="B1" s="45"/>
      <c r="C1" s="45"/>
      <c r="D1" s="45"/>
      <c r="E1" s="45"/>
      <c r="F1" s="45"/>
      <c r="G1" s="45"/>
    </row>
    <row r="2" spans="1:7" x14ac:dyDescent="0.5">
      <c r="A2" s="46" t="s">
        <v>0</v>
      </c>
      <c r="B2" s="46"/>
      <c r="C2" s="46"/>
      <c r="D2" s="46"/>
      <c r="E2" s="46"/>
      <c r="F2" s="46"/>
      <c r="G2" s="46"/>
    </row>
    <row r="3" spans="1:7" x14ac:dyDescent="0.5">
      <c r="A3" s="46" t="s">
        <v>16</v>
      </c>
      <c r="B3" s="46"/>
      <c r="C3" s="46"/>
      <c r="D3" s="46"/>
      <c r="E3" s="46"/>
      <c r="F3" s="46"/>
      <c r="G3" s="46"/>
    </row>
    <row r="4" spans="1:7" x14ac:dyDescent="0.5">
      <c r="A4" s="46" t="s">
        <v>25</v>
      </c>
      <c r="B4" s="46"/>
      <c r="C4" s="46"/>
      <c r="D4" s="46"/>
      <c r="E4" s="46"/>
      <c r="F4" s="46"/>
      <c r="G4" s="46"/>
    </row>
    <row r="5" spans="1:7" ht="9.9499999999999993" customHeight="1" x14ac:dyDescent="0.5">
      <c r="A5" s="25"/>
      <c r="B5" s="24"/>
      <c r="C5" s="24"/>
      <c r="G5" s="24"/>
    </row>
    <row r="6" spans="1:7" x14ac:dyDescent="0.5">
      <c r="A6" s="47" t="s">
        <v>1</v>
      </c>
      <c r="B6" s="49" t="s">
        <v>2</v>
      </c>
      <c r="C6" s="23" t="s">
        <v>15</v>
      </c>
      <c r="D6" s="23" t="s">
        <v>14</v>
      </c>
      <c r="E6" s="23" t="s">
        <v>13</v>
      </c>
      <c r="F6" s="23" t="s">
        <v>13</v>
      </c>
      <c r="G6" s="47" t="s">
        <v>12</v>
      </c>
    </row>
    <row r="7" spans="1:7" x14ac:dyDescent="0.5">
      <c r="A7" s="48"/>
      <c r="B7" s="50"/>
      <c r="C7" s="12" t="s">
        <v>11</v>
      </c>
      <c r="D7" s="12" t="s">
        <v>10</v>
      </c>
      <c r="E7" s="12" t="s">
        <v>9</v>
      </c>
      <c r="F7" s="12" t="s">
        <v>8</v>
      </c>
      <c r="G7" s="48"/>
    </row>
    <row r="8" spans="1:7" x14ac:dyDescent="0.5">
      <c r="A8" s="22"/>
      <c r="B8" s="21" t="s">
        <v>18</v>
      </c>
      <c r="C8" s="20"/>
      <c r="D8" s="19">
        <v>1</v>
      </c>
      <c r="E8" s="18">
        <v>1</v>
      </c>
      <c r="F8" s="18">
        <v>1</v>
      </c>
      <c r="G8" s="27" t="s">
        <v>7</v>
      </c>
    </row>
    <row r="9" spans="1:7" x14ac:dyDescent="0.5">
      <c r="A9" s="17">
        <v>1</v>
      </c>
      <c r="B9" s="16" t="s">
        <v>19</v>
      </c>
      <c r="C9" s="13"/>
      <c r="D9" s="14"/>
      <c r="E9" s="26"/>
      <c r="F9" s="26"/>
      <c r="G9" s="15"/>
    </row>
    <row r="10" spans="1:7" s="34" customFormat="1" x14ac:dyDescent="0.5">
      <c r="A10" s="28"/>
      <c r="B10" s="29" t="s">
        <v>20</v>
      </c>
      <c r="C10" s="30"/>
      <c r="D10" s="31">
        <v>1</v>
      </c>
      <c r="E10" s="32">
        <v>1</v>
      </c>
      <c r="F10" s="32">
        <v>1</v>
      </c>
      <c r="G10" s="33" t="s">
        <v>5</v>
      </c>
    </row>
    <row r="11" spans="1:7" s="34" customFormat="1" x14ac:dyDescent="0.5">
      <c r="A11" s="35"/>
      <c r="B11" s="36" t="s">
        <v>21</v>
      </c>
      <c r="C11" s="37">
        <v>350875</v>
      </c>
      <c r="D11" s="38">
        <f>+C11/82800</f>
        <v>4.23762077294686</v>
      </c>
      <c r="E11" s="32">
        <v>4</v>
      </c>
      <c r="F11" s="32">
        <v>3</v>
      </c>
      <c r="G11" s="39" t="s">
        <v>6</v>
      </c>
    </row>
    <row r="12" spans="1:7" s="34" customFormat="1" x14ac:dyDescent="0.5">
      <c r="A12" s="35"/>
      <c r="B12" s="40" t="s">
        <v>22</v>
      </c>
      <c r="C12" s="41">
        <v>512986</v>
      </c>
      <c r="D12" s="38">
        <f t="shared" ref="D12:D14" si="0">+C12/82800</f>
        <v>6.1954830917874393</v>
      </c>
      <c r="E12" s="32">
        <v>4</v>
      </c>
      <c r="F12" s="32">
        <v>4</v>
      </c>
      <c r="G12" s="39"/>
    </row>
    <row r="13" spans="1:7" s="34" customFormat="1" x14ac:dyDescent="0.5">
      <c r="A13" s="35"/>
      <c r="B13" s="40" t="s">
        <v>24</v>
      </c>
      <c r="C13" s="41">
        <v>546990</v>
      </c>
      <c r="D13" s="38">
        <f t="shared" si="0"/>
        <v>6.6061594202898553</v>
      </c>
      <c r="E13" s="42">
        <v>4</v>
      </c>
      <c r="F13" s="42">
        <v>4</v>
      </c>
      <c r="G13" s="39"/>
    </row>
    <row r="14" spans="1:7" s="34" customFormat="1" x14ac:dyDescent="0.5">
      <c r="A14" s="43"/>
      <c r="B14" s="44" t="s">
        <v>23</v>
      </c>
      <c r="C14" s="41">
        <v>87665</v>
      </c>
      <c r="D14" s="38">
        <f t="shared" si="0"/>
        <v>1.0587560386473429</v>
      </c>
      <c r="E14" s="42">
        <v>0</v>
      </c>
      <c r="F14" s="42">
        <v>0</v>
      </c>
      <c r="G14" s="39"/>
    </row>
    <row r="15" spans="1:7" x14ac:dyDescent="0.5">
      <c r="A15" s="11"/>
      <c r="B15" s="10" t="s">
        <v>3</v>
      </c>
      <c r="C15" s="9">
        <f>SUM(C11:C14)</f>
        <v>1498516</v>
      </c>
      <c r="D15" s="8">
        <f>SUM(D8:D14)</f>
        <v>20.098019323671497</v>
      </c>
      <c r="E15" s="7">
        <f>SUM(E8:E14)</f>
        <v>14</v>
      </c>
      <c r="F15" s="7">
        <f>SUM(F8:F14)</f>
        <v>13</v>
      </c>
      <c r="G15" s="6"/>
    </row>
    <row r="16" spans="1:7" s="3" customFormat="1" x14ac:dyDescent="0.5">
      <c r="A16" s="5"/>
      <c r="B16" s="5" t="s">
        <v>4</v>
      </c>
      <c r="C16" s="4">
        <f>+C15</f>
        <v>1498516</v>
      </c>
      <c r="D16" s="4">
        <f>+D15</f>
        <v>20.098019323671497</v>
      </c>
      <c r="E16" s="4">
        <f>+E15</f>
        <v>14</v>
      </c>
      <c r="F16" s="4">
        <f t="shared" ref="F16" si="1">+F15</f>
        <v>13</v>
      </c>
    </row>
  </sheetData>
  <mergeCells count="7">
    <mergeCell ref="A1:G1"/>
    <mergeCell ref="A2:G2"/>
    <mergeCell ref="A3:G3"/>
    <mergeCell ref="A4:G4"/>
    <mergeCell ref="A6:A7"/>
    <mergeCell ref="B6:B7"/>
    <mergeCell ref="G6:G7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สรุป</vt:lpstr>
    </vt:vector>
  </TitlesOfParts>
  <Company>DarkOS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User</cp:lastModifiedBy>
  <cp:lastPrinted>2018-11-12T06:34:30Z</cp:lastPrinted>
  <dcterms:created xsi:type="dcterms:W3CDTF">2017-08-04T06:13:54Z</dcterms:created>
  <dcterms:modified xsi:type="dcterms:W3CDTF">2019-11-06T03:49:30Z</dcterms:modified>
</cp:coreProperties>
</file>