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นักทรัพยากรบุคคล (ออย)\งานบุคคล อบต.เขาขาว\333333333333333งานปีงบประมาณ 2563\สถิติปริมาณ 2562 (ทำปี งปม.63)\สรุปปะหน้า 2562\"/>
    </mc:Choice>
  </mc:AlternateContent>
  <bookViews>
    <workbookView xWindow="240" yWindow="165" windowWidth="15480" windowHeight="8385" activeTab="2"/>
  </bookViews>
  <sheets>
    <sheet name="สำนักงานปลัด" sheetId="16" r:id="rId1"/>
    <sheet name="ฝ่ายบริหารงานทั่วไป" sheetId="19" r:id="rId2"/>
    <sheet name="ฝ่ายบริหารสวัสดิการสังคม" sheetId="20" r:id="rId3"/>
  </sheets>
  <calcPr calcId="152511"/>
</workbook>
</file>

<file path=xl/calcChain.xml><?xml version="1.0" encoding="utf-8"?>
<calcChain xmlns="http://schemas.openxmlformats.org/spreadsheetml/2006/main">
  <c r="F24" i="16" l="1"/>
  <c r="D22" i="16"/>
  <c r="D21" i="16"/>
  <c r="D20" i="16"/>
  <c r="D16" i="16"/>
  <c r="D15" i="16"/>
  <c r="D14" i="16"/>
  <c r="D13" i="16"/>
  <c r="D12" i="16"/>
  <c r="D11" i="16"/>
  <c r="C11" i="16"/>
  <c r="F17" i="19"/>
  <c r="E14" i="20"/>
  <c r="F14" i="20"/>
  <c r="D13" i="20"/>
  <c r="D14" i="20"/>
  <c r="E17" i="19"/>
  <c r="D17" i="19"/>
  <c r="C11" i="19"/>
  <c r="F23" i="16" l="1"/>
  <c r="E23" i="16"/>
  <c r="C23" i="16"/>
  <c r="C14" i="20"/>
  <c r="C17" i="19"/>
  <c r="F17" i="16"/>
  <c r="E17" i="16"/>
  <c r="C17" i="16"/>
  <c r="C24" i="16" s="1"/>
  <c r="E24" i="16" l="1"/>
  <c r="D12" i="20"/>
  <c r="D11" i="20"/>
  <c r="D12" i="19"/>
  <c r="D13" i="19"/>
  <c r="D14" i="19"/>
  <c r="D15" i="19"/>
  <c r="D16" i="19"/>
  <c r="D11" i="19"/>
  <c r="D23" i="16"/>
  <c r="D17" i="16" l="1"/>
  <c r="D24" i="16" s="1"/>
</calcChain>
</file>

<file path=xl/sharedStrings.xml><?xml version="1.0" encoding="utf-8"?>
<sst xmlns="http://schemas.openxmlformats.org/spreadsheetml/2006/main" count="91" uniqueCount="36">
  <si>
    <t>สติถิปริมาณงานของส่วนราชการ</t>
  </si>
  <si>
    <t>องค์การบริหารส่วนตำบลเขาขาว  อำเภอทุ่งสง  จังหวัดนครศรีธรรมราช</t>
  </si>
  <si>
    <t>ลำดับที่</t>
  </si>
  <si>
    <t>ลักษณะงานที่ปฏิบัติ</t>
  </si>
  <si>
    <t>(นาที)</t>
  </si>
  <si>
    <t>เวลาทั้งหมดต่อปี</t>
  </si>
  <si>
    <t>(คน)</t>
  </si>
  <si>
    <t>สำนักงานปลัดองค์การบริหารส่วนตำบล</t>
  </si>
  <si>
    <t>จำนวนที่ต้องการ</t>
  </si>
  <si>
    <t>รวมทั้งสิ้น</t>
  </si>
  <si>
    <t>ฝ่ายบริหารงานทั่วไป</t>
  </si>
  <si>
    <t>หมายเหตุ</t>
  </si>
  <si>
    <t>1. งานบริหารงานทั่วไป</t>
  </si>
  <si>
    <t>2. งานการเจ้าหน้าที่</t>
  </si>
  <si>
    <t>3. งานนโยบายและแผน</t>
  </si>
  <si>
    <t>4. งานกฏหมายและคดี</t>
  </si>
  <si>
    <t>5. งานป้องกันและบรรเทาสาธารณภัย</t>
  </si>
  <si>
    <t>6. งานกิจการสภา</t>
  </si>
  <si>
    <t>อัตราว่าง 1 อัตรา</t>
  </si>
  <si>
    <t>ตามกรอบ</t>
  </si>
  <si>
    <t>จำนวนที่มี</t>
  </si>
  <si>
    <t>อยู่จริง</t>
  </si>
  <si>
    <t>รวม</t>
  </si>
  <si>
    <t>หัวหน้าสำนักปลัด</t>
  </si>
  <si>
    <t>หัวหน้าฝ่ายบริหารงานทั่วไป</t>
  </si>
  <si>
    <t>ค่างานของทุกฝ่ายในสังกัดคือค่างานของหัวหน้าส่วนราชการ</t>
  </si>
  <si>
    <t>ฝ่ายสวัสดิการสังคม</t>
  </si>
  <si>
    <t>หัวหน้าฝ่ายสวัสดิการสังคม</t>
  </si>
  <si>
    <t>1.งานสวัสดิการสังคม</t>
  </si>
  <si>
    <t>2.งานส่งเสริมการเกษตร</t>
  </si>
  <si>
    <t>3.งานสาธารณสุขและสิ่งแวดล้อม</t>
  </si>
  <si>
    <t>ค่างานของทุกงานในสังกัดคือค่างานของหัวหน้าฝ่ายในฐานะผู้ควบคุมกำกับดูแล</t>
  </si>
  <si>
    <t>มอบหมายภารกิจเพิ่มให้ช่วยปฏิบัติงานด้านธุรการงานนโยบายและแผน</t>
  </si>
  <si>
    <t>(อัตราว่าง 1 อัตรา )
มอบหมายภารกิจเพิ่มให้ช่วยปฏิบัติงานด้านธุรการงานสาธารณสุขและสิ่งแวดล้อม</t>
  </si>
  <si>
    <t>ประจำปีงบประมาณ พ.ศ.2562</t>
  </si>
  <si>
    <t>-----------------------------------------------------------------------------------------------------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</si>
</sst>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.00_);_(* \(#,##0.00\);_(* &quot;-&quot;??_);_(@_)"/>
    <numFmt numFmtId="188" formatCode="_(* #,##0_);_(* \(#,##0\);_(* &quot;-&quot;??_);_(@_)"/>
    <numFmt numFmtId="189" formatCode="_(* #,##0.000_);_(* \(#,##0.000\);_(* &quot;-&quot;??_);_(@_)"/>
    <numFmt numFmtId="190" formatCode="0.000"/>
    <numFmt numFmtId="191" formatCode="_-* #,##0.000_-;\-* #,##0.000_-;_-* &quot;-&quot;??_-;_-@_-"/>
  </numFmts>
  <fonts count="6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color theme="1"/>
      <name val="TH NiramitIT๙"/>
    </font>
    <font>
      <sz val="14"/>
      <color theme="1"/>
      <name val="TH NiramitIT๙"/>
    </font>
    <font>
      <sz val="14"/>
      <color rgb="FF000000"/>
      <name val="TH NiramitIT๙"/>
    </font>
    <font>
      <sz val="14"/>
      <name val="TH NiramitIT๙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/>
    <xf numFmtId="0" fontId="3" fillId="0" borderId="5" xfId="0" applyFont="1" applyBorder="1" applyAlignment="1"/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/>
    <xf numFmtId="0" fontId="3" fillId="0" borderId="6" xfId="0" applyFont="1" applyBorder="1"/>
    <xf numFmtId="0" fontId="3" fillId="0" borderId="3" xfId="0" applyFont="1" applyBorder="1"/>
    <xf numFmtId="49" fontId="3" fillId="0" borderId="6" xfId="0" applyNumberFormat="1" applyFont="1" applyBorder="1" applyAlignment="1">
      <alignment horizontal="right"/>
    </xf>
    <xf numFmtId="49" fontId="3" fillId="0" borderId="3" xfId="0" applyNumberFormat="1" applyFont="1" applyBorder="1" applyAlignment="1">
      <alignment horizontal="right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right" vertical="center"/>
    </xf>
    <xf numFmtId="2" fontId="3" fillId="0" borderId="6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 vertical="center" wrapText="1"/>
    </xf>
    <xf numFmtId="190" fontId="3" fillId="0" borderId="6" xfId="0" applyNumberFormat="1" applyFont="1" applyBorder="1"/>
    <xf numFmtId="2" fontId="3" fillId="0" borderId="6" xfId="0" applyNumberFormat="1" applyFont="1" applyBorder="1"/>
    <xf numFmtId="49" fontId="4" fillId="0" borderId="11" xfId="0" applyNumberFormat="1" applyFont="1" applyBorder="1" applyAlignment="1">
      <alignment horizontal="left" vertical="center"/>
    </xf>
    <xf numFmtId="188" fontId="3" fillId="0" borderId="6" xfId="1" applyNumberFormat="1" applyFont="1" applyBorder="1" applyAlignment="1">
      <alignment horizontal="center" vertical="center" wrapText="1"/>
    </xf>
    <xf numFmtId="190" fontId="3" fillId="0" borderId="6" xfId="0" applyNumberFormat="1" applyFont="1" applyBorder="1" applyAlignment="1"/>
    <xf numFmtId="2" fontId="3" fillId="0" borderId="6" xfId="0" applyNumberFormat="1" applyFont="1" applyBorder="1" applyAlignment="1"/>
    <xf numFmtId="0" fontId="3" fillId="0" borderId="12" xfId="0" applyFont="1" applyBorder="1"/>
    <xf numFmtId="49" fontId="4" fillId="0" borderId="9" xfId="0" applyNumberFormat="1" applyFont="1" applyBorder="1" applyAlignment="1">
      <alignment horizontal="left" vertical="center"/>
    </xf>
    <xf numFmtId="2" fontId="3" fillId="0" borderId="3" xfId="0" applyNumberFormat="1" applyFont="1" applyBorder="1"/>
    <xf numFmtId="0" fontId="3" fillId="0" borderId="10" xfId="0" applyFont="1" applyBorder="1"/>
    <xf numFmtId="0" fontId="2" fillId="0" borderId="11" xfId="0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right"/>
    </xf>
    <xf numFmtId="188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right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2" fillId="0" borderId="6" xfId="0" applyFont="1" applyBorder="1" applyAlignment="1">
      <alignment horizontal="right" vertical="center"/>
    </xf>
    <xf numFmtId="0" fontId="2" fillId="0" borderId="2" xfId="0" applyFont="1" applyBorder="1"/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/>
    </xf>
    <xf numFmtId="190" fontId="3" fillId="0" borderId="6" xfId="1" applyNumberFormat="1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190" fontId="3" fillId="0" borderId="1" xfId="0" applyNumberFormat="1" applyFont="1" applyBorder="1" applyAlignment="1"/>
    <xf numFmtId="0" fontId="3" fillId="0" borderId="7" xfId="0" applyFont="1" applyBorder="1" applyAlignment="1">
      <alignment horizontal="left" vertical="center"/>
    </xf>
    <xf numFmtId="49" fontId="3" fillId="2" borderId="4" xfId="0" applyNumberFormat="1" applyFont="1" applyFill="1" applyBorder="1" applyAlignment="1"/>
    <xf numFmtId="49" fontId="2" fillId="2" borderId="7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189" fontId="2" fillId="2" borderId="1" xfId="1" applyNumberFormat="1" applyFont="1" applyFill="1" applyBorder="1"/>
    <xf numFmtId="188" fontId="2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88" fontId="3" fillId="0" borderId="6" xfId="1" applyNumberFormat="1" applyFont="1" applyBorder="1"/>
    <xf numFmtId="188" fontId="3" fillId="0" borderId="3" xfId="1" applyNumberFormat="1" applyFont="1" applyBorder="1"/>
    <xf numFmtId="188" fontId="5" fillId="0" borderId="3" xfId="1" applyNumberFormat="1" applyFont="1" applyBorder="1" applyAlignment="1">
      <alignment horizontal="right" vertical="center" wrapText="1"/>
    </xf>
    <xf numFmtId="190" fontId="5" fillId="0" borderId="6" xfId="1" applyNumberFormat="1" applyFont="1" applyBorder="1" applyAlignment="1"/>
    <xf numFmtId="2" fontId="5" fillId="0" borderId="3" xfId="0" applyNumberFormat="1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188" fontId="3" fillId="0" borderId="6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190" fontId="3" fillId="0" borderId="6" xfId="0" applyNumberFormat="1" applyFont="1" applyBorder="1" applyAlignment="1">
      <alignment horizontal="right" vertical="center"/>
    </xf>
    <xf numFmtId="2" fontId="3" fillId="0" borderId="6" xfId="0" applyNumberFormat="1" applyFont="1" applyBorder="1" applyAlignment="1">
      <alignment horizontal="right" vertical="center"/>
    </xf>
    <xf numFmtId="191" fontId="2" fillId="0" borderId="1" xfId="0" applyNumberFormat="1" applyFont="1" applyBorder="1"/>
    <xf numFmtId="2" fontId="2" fillId="0" borderId="1" xfId="0" applyNumberFormat="1" applyFont="1" applyBorder="1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/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G20" sqref="G20"/>
    </sheetView>
  </sheetViews>
  <sheetFormatPr defaultRowHeight="21.75" x14ac:dyDescent="0.5"/>
  <cols>
    <col min="1" max="1" width="5.75" style="48" customWidth="1"/>
    <col min="2" max="2" width="36.125" style="1" customWidth="1"/>
    <col min="3" max="4" width="12.5" style="1" customWidth="1"/>
    <col min="5" max="6" width="9.875" style="1" customWidth="1"/>
    <col min="7" max="7" width="59.75" style="1" customWidth="1"/>
    <col min="8" max="16384" width="9" style="1"/>
  </cols>
  <sheetData>
    <row r="1" spans="1:7" x14ac:dyDescent="0.5">
      <c r="A1" s="70" t="s">
        <v>0</v>
      </c>
      <c r="B1" s="70"/>
      <c r="C1" s="70"/>
      <c r="D1" s="70"/>
      <c r="E1" s="70"/>
      <c r="F1" s="70"/>
      <c r="G1" s="70"/>
    </row>
    <row r="2" spans="1:7" x14ac:dyDescent="0.5">
      <c r="A2" s="71" t="s">
        <v>7</v>
      </c>
      <c r="B2" s="71"/>
      <c r="C2" s="71"/>
      <c r="D2" s="71"/>
      <c r="E2" s="71"/>
      <c r="F2" s="71"/>
      <c r="G2" s="71"/>
    </row>
    <row r="3" spans="1:7" x14ac:dyDescent="0.5">
      <c r="A3" s="71" t="s">
        <v>1</v>
      </c>
      <c r="B3" s="71"/>
      <c r="C3" s="71"/>
      <c r="D3" s="71"/>
      <c r="E3" s="71"/>
      <c r="F3" s="71"/>
      <c r="G3" s="71"/>
    </row>
    <row r="4" spans="1:7" x14ac:dyDescent="0.5">
      <c r="A4" s="71" t="s">
        <v>34</v>
      </c>
      <c r="B4" s="71"/>
      <c r="C4" s="71"/>
      <c r="D4" s="71"/>
      <c r="E4" s="71"/>
      <c r="F4" s="71"/>
      <c r="G4" s="71"/>
    </row>
    <row r="5" spans="1:7" ht="9.9499999999999993" customHeight="1" x14ac:dyDescent="0.5">
      <c r="A5" s="54"/>
      <c r="B5" s="2"/>
      <c r="C5" s="2"/>
      <c r="G5" s="2"/>
    </row>
    <row r="6" spans="1:7" x14ac:dyDescent="0.5">
      <c r="A6" s="66" t="s">
        <v>2</v>
      </c>
      <c r="B6" s="68" t="s">
        <v>3</v>
      </c>
      <c r="C6" s="3" t="s">
        <v>5</v>
      </c>
      <c r="D6" s="3" t="s">
        <v>8</v>
      </c>
      <c r="E6" s="3" t="s">
        <v>20</v>
      </c>
      <c r="F6" s="3" t="s">
        <v>20</v>
      </c>
      <c r="G6" s="66" t="s">
        <v>11</v>
      </c>
    </row>
    <row r="7" spans="1:7" x14ac:dyDescent="0.5">
      <c r="A7" s="67"/>
      <c r="B7" s="69"/>
      <c r="C7" s="5" t="s">
        <v>4</v>
      </c>
      <c r="D7" s="5" t="s">
        <v>6</v>
      </c>
      <c r="E7" s="5" t="s">
        <v>19</v>
      </c>
      <c r="F7" s="5" t="s">
        <v>21</v>
      </c>
      <c r="G7" s="67"/>
    </row>
    <row r="8" spans="1:7" x14ac:dyDescent="0.5">
      <c r="A8" s="37"/>
      <c r="B8" s="38" t="s">
        <v>23</v>
      </c>
      <c r="C8" s="39"/>
      <c r="D8" s="40">
        <v>1</v>
      </c>
      <c r="E8" s="27">
        <v>1</v>
      </c>
      <c r="F8" s="27">
        <v>1</v>
      </c>
      <c r="G8" s="41" t="s">
        <v>25</v>
      </c>
    </row>
    <row r="9" spans="1:7" x14ac:dyDescent="0.5">
      <c r="A9" s="32">
        <v>1</v>
      </c>
      <c r="B9" s="25" t="s">
        <v>10</v>
      </c>
      <c r="C9" s="4"/>
      <c r="D9" s="19"/>
      <c r="E9" s="4"/>
      <c r="F9" s="4"/>
      <c r="G9" s="11"/>
    </row>
    <row r="10" spans="1:7" x14ac:dyDescent="0.5">
      <c r="A10" s="12"/>
      <c r="B10" s="30" t="s">
        <v>24</v>
      </c>
      <c r="C10" s="4"/>
      <c r="D10" s="19">
        <v>1</v>
      </c>
      <c r="E10" s="13">
        <v>1</v>
      </c>
      <c r="F10" s="13">
        <v>1</v>
      </c>
      <c r="G10" s="31" t="s">
        <v>31</v>
      </c>
    </row>
    <row r="11" spans="1:7" x14ac:dyDescent="0.5">
      <c r="A11" s="9"/>
      <c r="B11" s="26" t="s">
        <v>12</v>
      </c>
      <c r="C11" s="18">
        <f>660075+110400+117300</f>
        <v>887775</v>
      </c>
      <c r="D11" s="36">
        <f>+C11/82800</f>
        <v>10.721920289855072</v>
      </c>
      <c r="E11" s="13">
        <v>7</v>
      </c>
      <c r="F11" s="13">
        <v>7</v>
      </c>
      <c r="G11" s="21"/>
    </row>
    <row r="12" spans="1:7" x14ac:dyDescent="0.5">
      <c r="A12" s="9"/>
      <c r="B12" s="17" t="s">
        <v>13</v>
      </c>
      <c r="C12" s="14">
        <v>170170</v>
      </c>
      <c r="D12" s="36">
        <f t="shared" ref="D12:D16" si="0">+C12/82800</f>
        <v>2.0551932367149757</v>
      </c>
      <c r="E12" s="13">
        <v>2</v>
      </c>
      <c r="F12" s="13">
        <v>2</v>
      </c>
      <c r="G12" s="7"/>
    </row>
    <row r="13" spans="1:7" x14ac:dyDescent="0.5">
      <c r="A13" s="9"/>
      <c r="B13" s="17" t="s">
        <v>14</v>
      </c>
      <c r="C13" s="14">
        <v>169765</v>
      </c>
      <c r="D13" s="36">
        <f t="shared" si="0"/>
        <v>2.0503019323671499</v>
      </c>
      <c r="E13" s="16">
        <v>2</v>
      </c>
      <c r="F13" s="16">
        <v>2</v>
      </c>
      <c r="G13" s="21"/>
    </row>
    <row r="14" spans="1:7" x14ac:dyDescent="0.5">
      <c r="A14" s="9"/>
      <c r="B14" s="17" t="s">
        <v>15</v>
      </c>
      <c r="C14" s="14">
        <v>132900</v>
      </c>
      <c r="D14" s="36">
        <f t="shared" si="0"/>
        <v>1.605072463768116</v>
      </c>
      <c r="E14" s="13">
        <v>1</v>
      </c>
      <c r="F14" s="13">
        <v>1</v>
      </c>
      <c r="G14" s="21"/>
    </row>
    <row r="15" spans="1:7" x14ac:dyDescent="0.5">
      <c r="A15" s="9"/>
      <c r="B15" s="17" t="s">
        <v>16</v>
      </c>
      <c r="C15" s="18">
        <v>251300</v>
      </c>
      <c r="D15" s="36">
        <f t="shared" si="0"/>
        <v>3.0350241545893719</v>
      </c>
      <c r="E15" s="20">
        <v>3</v>
      </c>
      <c r="F15" s="20">
        <v>2</v>
      </c>
      <c r="G15" s="21" t="s">
        <v>18</v>
      </c>
    </row>
    <row r="16" spans="1:7" x14ac:dyDescent="0.5">
      <c r="A16" s="10"/>
      <c r="B16" s="22" t="s">
        <v>17</v>
      </c>
      <c r="C16" s="51">
        <v>11613</v>
      </c>
      <c r="D16" s="52">
        <f t="shared" si="0"/>
        <v>0.14025362318840578</v>
      </c>
      <c r="E16" s="53">
        <v>1</v>
      </c>
      <c r="F16" s="53">
        <v>1</v>
      </c>
      <c r="G16" s="24" t="s">
        <v>32</v>
      </c>
    </row>
    <row r="17" spans="1:7" x14ac:dyDescent="0.5">
      <c r="A17" s="56"/>
      <c r="B17" s="43" t="s">
        <v>22</v>
      </c>
      <c r="C17" s="28">
        <f>SUM(C11:C16)</f>
        <v>1623523</v>
      </c>
      <c r="D17" s="45">
        <f>SUM(D10:D16)</f>
        <v>20.607765700483093</v>
      </c>
      <c r="E17" s="29">
        <f>SUM(E10:E16)</f>
        <v>17</v>
      </c>
      <c r="F17" s="29">
        <f>SUM(F10:F16)</f>
        <v>16</v>
      </c>
      <c r="G17" s="44"/>
    </row>
    <row r="18" spans="1:7" x14ac:dyDescent="0.5">
      <c r="A18" s="57">
        <v>2</v>
      </c>
      <c r="B18" s="33" t="s">
        <v>26</v>
      </c>
      <c r="C18" s="6"/>
      <c r="D18" s="6"/>
      <c r="E18" s="6"/>
      <c r="F18" s="6"/>
      <c r="G18" s="6"/>
    </row>
    <row r="19" spans="1:7" x14ac:dyDescent="0.5">
      <c r="A19" s="4"/>
      <c r="B19" s="34" t="s">
        <v>27</v>
      </c>
      <c r="C19" s="7"/>
      <c r="D19" s="15">
        <v>1</v>
      </c>
      <c r="E19" s="16">
        <v>1</v>
      </c>
      <c r="F19" s="16">
        <v>1</v>
      </c>
      <c r="G19" s="31" t="s">
        <v>31</v>
      </c>
    </row>
    <row r="20" spans="1:7" x14ac:dyDescent="0.5">
      <c r="A20" s="4"/>
      <c r="B20" s="35" t="s">
        <v>28</v>
      </c>
      <c r="C20" s="49">
        <v>167030</v>
      </c>
      <c r="D20" s="15">
        <f>+C20/82800</f>
        <v>2.0172705314009662</v>
      </c>
      <c r="E20" s="16">
        <v>2</v>
      </c>
      <c r="F20" s="16">
        <v>2</v>
      </c>
      <c r="G20" s="7"/>
    </row>
    <row r="21" spans="1:7" s="59" customFormat="1" ht="43.5" x14ac:dyDescent="0.2">
      <c r="A21" s="55"/>
      <c r="B21" s="34" t="s">
        <v>29</v>
      </c>
      <c r="C21" s="58">
        <v>215684</v>
      </c>
      <c r="D21" s="61">
        <f t="shared" ref="D21:D22" si="1">+C21/82800</f>
        <v>2.6048792270531402</v>
      </c>
      <c r="E21" s="62">
        <v>2</v>
      </c>
      <c r="F21" s="62">
        <v>1</v>
      </c>
      <c r="G21" s="60" t="s">
        <v>33</v>
      </c>
    </row>
    <row r="22" spans="1:7" x14ac:dyDescent="0.5">
      <c r="A22" s="5"/>
      <c r="B22" s="8" t="s">
        <v>30</v>
      </c>
      <c r="C22" s="50">
        <v>129730</v>
      </c>
      <c r="D22" s="15">
        <f t="shared" si="1"/>
        <v>1.5667874396135266</v>
      </c>
      <c r="E22" s="23">
        <v>1</v>
      </c>
      <c r="F22" s="23">
        <v>1</v>
      </c>
      <c r="G22" s="60"/>
    </row>
    <row r="23" spans="1:7" x14ac:dyDescent="0.5">
      <c r="A23" s="56"/>
      <c r="B23" s="43" t="s">
        <v>22</v>
      </c>
      <c r="C23" s="28">
        <f>SUM(C20:C22)</f>
        <v>512444</v>
      </c>
      <c r="D23" s="45">
        <f>SUM(D19:D22)</f>
        <v>7.1889371980676335</v>
      </c>
      <c r="E23" s="29">
        <f>SUM(E19:E22)</f>
        <v>6</v>
      </c>
      <c r="F23" s="29">
        <f>SUM(F19:F22)</f>
        <v>5</v>
      </c>
      <c r="G23" s="44"/>
    </row>
    <row r="24" spans="1:7" s="65" customFormat="1" x14ac:dyDescent="0.5">
      <c r="A24" s="47"/>
      <c r="B24" s="47" t="s">
        <v>9</v>
      </c>
      <c r="C24" s="46">
        <f>C17+C23</f>
        <v>2135967</v>
      </c>
      <c r="D24" s="63">
        <f>D17+D23+D8</f>
        <v>28.796702898550727</v>
      </c>
      <c r="E24" s="64">
        <f>E23+E17+E8</f>
        <v>24</v>
      </c>
      <c r="F24" s="64">
        <f>F23+F17+F8</f>
        <v>22</v>
      </c>
    </row>
  </sheetData>
  <mergeCells count="7">
    <mergeCell ref="A6:A7"/>
    <mergeCell ref="B6:B7"/>
    <mergeCell ref="G6:G7"/>
    <mergeCell ref="A1:G1"/>
    <mergeCell ref="A2:G2"/>
    <mergeCell ref="A3:G3"/>
    <mergeCell ref="A4:G4"/>
  </mergeCells>
  <pageMargins left="0.51181102362204722" right="0.11811023622047245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opLeftCell="B4" workbookViewId="0">
      <selection activeCell="B9" sqref="A9:XFD16"/>
    </sheetView>
  </sheetViews>
  <sheetFormatPr defaultRowHeight="21.75" x14ac:dyDescent="0.5"/>
  <cols>
    <col min="1" max="1" width="5.75" style="1" customWidth="1"/>
    <col min="2" max="2" width="36.125" style="1" customWidth="1"/>
    <col min="3" max="4" width="12.5" style="1" customWidth="1"/>
    <col min="5" max="6" width="9.875" style="1" customWidth="1"/>
    <col min="7" max="7" width="59.75" style="1" customWidth="1"/>
    <col min="8" max="16384" width="9" style="1"/>
  </cols>
  <sheetData>
    <row r="1" spans="1:7" x14ac:dyDescent="0.5">
      <c r="A1" s="70" t="s">
        <v>0</v>
      </c>
      <c r="B1" s="70"/>
      <c r="C1" s="70"/>
      <c r="D1" s="70"/>
      <c r="E1" s="70"/>
      <c r="F1" s="70"/>
      <c r="G1" s="70"/>
    </row>
    <row r="2" spans="1:7" x14ac:dyDescent="0.5">
      <c r="A2" s="71" t="s">
        <v>7</v>
      </c>
      <c r="B2" s="71"/>
      <c r="C2" s="71"/>
      <c r="D2" s="71"/>
      <c r="E2" s="71"/>
      <c r="F2" s="71"/>
      <c r="G2" s="71"/>
    </row>
    <row r="3" spans="1:7" x14ac:dyDescent="0.5">
      <c r="A3" s="71" t="s">
        <v>1</v>
      </c>
      <c r="B3" s="71"/>
      <c r="C3" s="71"/>
      <c r="D3" s="71"/>
      <c r="E3" s="71"/>
      <c r="F3" s="71"/>
      <c r="G3" s="71"/>
    </row>
    <row r="4" spans="1:7" x14ac:dyDescent="0.5">
      <c r="A4" s="71" t="s">
        <v>34</v>
      </c>
      <c r="B4" s="71"/>
      <c r="C4" s="71"/>
      <c r="D4" s="71"/>
      <c r="E4" s="71"/>
      <c r="F4" s="71"/>
      <c r="G4" s="71"/>
    </row>
    <row r="5" spans="1:7" x14ac:dyDescent="0.5">
      <c r="A5" s="71" t="s">
        <v>10</v>
      </c>
      <c r="B5" s="71"/>
      <c r="C5" s="71"/>
      <c r="D5" s="71"/>
      <c r="E5" s="71"/>
      <c r="F5" s="71"/>
      <c r="G5" s="71"/>
    </row>
    <row r="6" spans="1:7" ht="9.9499999999999993" customHeight="1" x14ac:dyDescent="0.5">
      <c r="A6" s="2"/>
      <c r="B6" s="2"/>
      <c r="C6" s="2"/>
      <c r="G6" s="2"/>
    </row>
    <row r="7" spans="1:7" x14ac:dyDescent="0.5">
      <c r="A7" s="66" t="s">
        <v>2</v>
      </c>
      <c r="B7" s="68" t="s">
        <v>3</v>
      </c>
      <c r="C7" s="3" t="s">
        <v>5</v>
      </c>
      <c r="D7" s="3" t="s">
        <v>8</v>
      </c>
      <c r="E7" s="3" t="s">
        <v>20</v>
      </c>
      <c r="F7" s="3" t="s">
        <v>20</v>
      </c>
      <c r="G7" s="66" t="s">
        <v>11</v>
      </c>
    </row>
    <row r="8" spans="1:7" x14ac:dyDescent="0.5">
      <c r="A8" s="67"/>
      <c r="B8" s="69"/>
      <c r="C8" s="5" t="s">
        <v>4</v>
      </c>
      <c r="D8" s="5" t="s">
        <v>6</v>
      </c>
      <c r="E8" s="5" t="s">
        <v>19</v>
      </c>
      <c r="F8" s="5" t="s">
        <v>21</v>
      </c>
      <c r="G8" s="67"/>
    </row>
    <row r="9" spans="1:7" x14ac:dyDescent="0.5">
      <c r="A9" s="32">
        <v>1</v>
      </c>
      <c r="B9" s="25" t="s">
        <v>10</v>
      </c>
      <c r="C9" s="4"/>
      <c r="D9" s="19"/>
      <c r="E9" s="4"/>
      <c r="F9" s="4"/>
      <c r="G9" s="11"/>
    </row>
    <row r="10" spans="1:7" x14ac:dyDescent="0.5">
      <c r="A10" s="12"/>
      <c r="B10" s="30" t="s">
        <v>24</v>
      </c>
      <c r="C10" s="4"/>
      <c r="D10" s="19">
        <v>1</v>
      </c>
      <c r="E10" s="13">
        <v>1</v>
      </c>
      <c r="F10" s="13">
        <v>1</v>
      </c>
      <c r="G10" s="31" t="s">
        <v>31</v>
      </c>
    </row>
    <row r="11" spans="1:7" x14ac:dyDescent="0.5">
      <c r="A11" s="9"/>
      <c r="B11" s="26" t="s">
        <v>12</v>
      </c>
      <c r="C11" s="18">
        <f>660075+110400+117300</f>
        <v>887775</v>
      </c>
      <c r="D11" s="36">
        <f>+C11/82800</f>
        <v>10.721920289855072</v>
      </c>
      <c r="E11" s="13">
        <v>7</v>
      </c>
      <c r="F11" s="13">
        <v>7</v>
      </c>
      <c r="G11" s="21"/>
    </row>
    <row r="12" spans="1:7" x14ac:dyDescent="0.5">
      <c r="A12" s="9"/>
      <c r="B12" s="17" t="s">
        <v>13</v>
      </c>
      <c r="C12" s="14">
        <v>170170</v>
      </c>
      <c r="D12" s="36">
        <f t="shared" ref="D12:D16" si="0">+C12/82800</f>
        <v>2.0551932367149757</v>
      </c>
      <c r="E12" s="13">
        <v>2</v>
      </c>
      <c r="F12" s="13">
        <v>2</v>
      </c>
      <c r="G12" s="7"/>
    </row>
    <row r="13" spans="1:7" x14ac:dyDescent="0.5">
      <c r="A13" s="9"/>
      <c r="B13" s="17" t="s">
        <v>14</v>
      </c>
      <c r="C13" s="14">
        <v>169765</v>
      </c>
      <c r="D13" s="36">
        <f t="shared" si="0"/>
        <v>2.0503019323671499</v>
      </c>
      <c r="E13" s="16">
        <v>2</v>
      </c>
      <c r="F13" s="16">
        <v>2</v>
      </c>
      <c r="G13" s="21"/>
    </row>
    <row r="14" spans="1:7" x14ac:dyDescent="0.5">
      <c r="A14" s="9"/>
      <c r="B14" s="17" t="s">
        <v>15</v>
      </c>
      <c r="C14" s="14">
        <v>132900</v>
      </c>
      <c r="D14" s="36">
        <f t="shared" si="0"/>
        <v>1.605072463768116</v>
      </c>
      <c r="E14" s="13">
        <v>1</v>
      </c>
      <c r="F14" s="13">
        <v>1</v>
      </c>
      <c r="G14" s="21"/>
    </row>
    <row r="15" spans="1:7" x14ac:dyDescent="0.5">
      <c r="A15" s="9"/>
      <c r="B15" s="17" t="s">
        <v>16</v>
      </c>
      <c r="C15" s="18">
        <v>251300</v>
      </c>
      <c r="D15" s="36">
        <f t="shared" si="0"/>
        <v>3.0350241545893719</v>
      </c>
      <c r="E15" s="20">
        <v>3</v>
      </c>
      <c r="F15" s="20">
        <v>2</v>
      </c>
      <c r="G15" s="21" t="s">
        <v>18</v>
      </c>
    </row>
    <row r="16" spans="1:7" x14ac:dyDescent="0.5">
      <c r="A16" s="10"/>
      <c r="B16" s="22" t="s">
        <v>17</v>
      </c>
      <c r="C16" s="51">
        <v>11613</v>
      </c>
      <c r="D16" s="52">
        <f t="shared" si="0"/>
        <v>0.14025362318840578</v>
      </c>
      <c r="E16" s="53">
        <v>1</v>
      </c>
      <c r="F16" s="53">
        <v>1</v>
      </c>
      <c r="G16" s="24" t="s">
        <v>32</v>
      </c>
    </row>
    <row r="17" spans="1:7" x14ac:dyDescent="0.5">
      <c r="A17" s="42"/>
      <c r="B17" s="43" t="s">
        <v>22</v>
      </c>
      <c r="C17" s="28">
        <f>SUM(C11:C16)</f>
        <v>1623523</v>
      </c>
      <c r="D17" s="45">
        <f>SUM(D10:D16)</f>
        <v>20.607765700483093</v>
      </c>
      <c r="E17" s="29">
        <f>SUM(E10:E16)</f>
        <v>17</v>
      </c>
      <c r="F17" s="29">
        <f>SUM(F10:F16)</f>
        <v>16</v>
      </c>
      <c r="G17" s="44"/>
    </row>
  </sheetData>
  <mergeCells count="8">
    <mergeCell ref="A7:A8"/>
    <mergeCell ref="B7:B8"/>
    <mergeCell ref="G7:G8"/>
    <mergeCell ref="A1:G1"/>
    <mergeCell ref="A2:G2"/>
    <mergeCell ref="A3:G3"/>
    <mergeCell ref="A4:G4"/>
    <mergeCell ref="A5:G5"/>
  </mergeCells>
  <pageMargins left="0.51181102362204722" right="0.11811023622047245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E19" sqref="E19"/>
    </sheetView>
  </sheetViews>
  <sheetFormatPr defaultRowHeight="21.75" x14ac:dyDescent="0.5"/>
  <cols>
    <col min="1" max="1" width="5.75" style="48" customWidth="1"/>
    <col min="2" max="2" width="36.125" style="1" customWidth="1"/>
    <col min="3" max="4" width="12.5" style="1" customWidth="1"/>
    <col min="5" max="6" width="9.875" style="1" customWidth="1"/>
    <col min="7" max="7" width="59.75" style="1" customWidth="1"/>
    <col min="8" max="16384" width="9" style="1"/>
  </cols>
  <sheetData>
    <row r="1" spans="1:7" x14ac:dyDescent="0.5">
      <c r="A1" s="70" t="s">
        <v>0</v>
      </c>
      <c r="B1" s="70"/>
      <c r="C1" s="70"/>
      <c r="D1" s="70"/>
      <c r="E1" s="70"/>
      <c r="F1" s="70"/>
      <c r="G1" s="70"/>
    </row>
    <row r="2" spans="1:7" x14ac:dyDescent="0.5">
      <c r="A2" s="71" t="s">
        <v>7</v>
      </c>
      <c r="B2" s="71"/>
      <c r="C2" s="71"/>
      <c r="D2" s="71"/>
      <c r="E2" s="71"/>
      <c r="F2" s="71"/>
      <c r="G2" s="71"/>
    </row>
    <row r="3" spans="1:7" x14ac:dyDescent="0.5">
      <c r="A3" s="71" t="s">
        <v>1</v>
      </c>
      <c r="B3" s="71"/>
      <c r="C3" s="71"/>
      <c r="D3" s="71"/>
      <c r="E3" s="71"/>
      <c r="F3" s="71"/>
      <c r="G3" s="71"/>
    </row>
    <row r="4" spans="1:7" x14ac:dyDescent="0.5">
      <c r="A4" s="71" t="s">
        <v>34</v>
      </c>
      <c r="B4" s="71"/>
      <c r="C4" s="71"/>
      <c r="D4" s="71"/>
      <c r="E4" s="71"/>
      <c r="F4" s="71"/>
      <c r="G4" s="71"/>
    </row>
    <row r="5" spans="1:7" x14ac:dyDescent="0.5">
      <c r="A5" s="71" t="s">
        <v>26</v>
      </c>
      <c r="B5" s="71"/>
      <c r="C5" s="71"/>
      <c r="D5" s="71"/>
      <c r="E5" s="71"/>
      <c r="F5" s="71"/>
      <c r="G5" s="71"/>
    </row>
    <row r="6" spans="1:7" ht="9.9499999999999993" customHeight="1" x14ac:dyDescent="0.5">
      <c r="A6" s="54"/>
      <c r="B6" s="2"/>
      <c r="C6" s="2"/>
      <c r="G6" s="2"/>
    </row>
    <row r="7" spans="1:7" x14ac:dyDescent="0.5">
      <c r="A7" s="66" t="s">
        <v>2</v>
      </c>
      <c r="B7" s="68" t="s">
        <v>3</v>
      </c>
      <c r="C7" s="3" t="s">
        <v>5</v>
      </c>
      <c r="D7" s="3" t="s">
        <v>8</v>
      </c>
      <c r="E7" s="3" t="s">
        <v>20</v>
      </c>
      <c r="F7" s="3" t="s">
        <v>20</v>
      </c>
      <c r="G7" s="66" t="s">
        <v>11</v>
      </c>
    </row>
    <row r="8" spans="1:7" x14ac:dyDescent="0.5">
      <c r="A8" s="67"/>
      <c r="B8" s="69"/>
      <c r="C8" s="5" t="s">
        <v>4</v>
      </c>
      <c r="D8" s="5" t="s">
        <v>6</v>
      </c>
      <c r="E8" s="5" t="s">
        <v>19</v>
      </c>
      <c r="F8" s="5" t="s">
        <v>21</v>
      </c>
      <c r="G8" s="67"/>
    </row>
    <row r="9" spans="1:7" x14ac:dyDescent="0.5">
      <c r="A9" s="57">
        <v>2</v>
      </c>
      <c r="B9" s="33" t="s">
        <v>26</v>
      </c>
      <c r="C9" s="6"/>
      <c r="D9" s="6"/>
      <c r="E9" s="6"/>
      <c r="F9" s="6"/>
      <c r="G9" s="6"/>
    </row>
    <row r="10" spans="1:7" x14ac:dyDescent="0.5">
      <c r="A10" s="4"/>
      <c r="B10" s="34" t="s">
        <v>27</v>
      </c>
      <c r="C10" s="7"/>
      <c r="D10" s="15">
        <v>1</v>
      </c>
      <c r="E10" s="16">
        <v>1</v>
      </c>
      <c r="F10" s="16">
        <v>1</v>
      </c>
      <c r="G10" s="31" t="s">
        <v>31</v>
      </c>
    </row>
    <row r="11" spans="1:7" x14ac:dyDescent="0.5">
      <c r="A11" s="4"/>
      <c r="B11" s="35" t="s">
        <v>28</v>
      </c>
      <c r="C11" s="49">
        <v>167030</v>
      </c>
      <c r="D11" s="15">
        <f>+C11/82800</f>
        <v>2.0172705314009662</v>
      </c>
      <c r="E11" s="16">
        <v>2</v>
      </c>
      <c r="F11" s="16">
        <v>2</v>
      </c>
      <c r="G11" s="7"/>
    </row>
    <row r="12" spans="1:7" s="59" customFormat="1" ht="43.5" x14ac:dyDescent="0.2">
      <c r="A12" s="55"/>
      <c r="B12" s="34" t="s">
        <v>29</v>
      </c>
      <c r="C12" s="58">
        <v>215684</v>
      </c>
      <c r="D12" s="61">
        <f t="shared" ref="D12:D13" si="0">+C12/82800</f>
        <v>2.6048792270531402</v>
      </c>
      <c r="E12" s="62">
        <v>2</v>
      </c>
      <c r="F12" s="62">
        <v>1</v>
      </c>
      <c r="G12" s="60" t="s">
        <v>33</v>
      </c>
    </row>
    <row r="13" spans="1:7" x14ac:dyDescent="0.5">
      <c r="A13" s="5"/>
      <c r="B13" s="8" t="s">
        <v>30</v>
      </c>
      <c r="C13" s="50">
        <v>129730</v>
      </c>
      <c r="D13" s="15">
        <f t="shared" si="0"/>
        <v>1.5667874396135266</v>
      </c>
      <c r="E13" s="23">
        <v>1</v>
      </c>
      <c r="F13" s="23">
        <v>1</v>
      </c>
      <c r="G13" s="60"/>
    </row>
    <row r="14" spans="1:7" x14ac:dyDescent="0.5">
      <c r="A14" s="56"/>
      <c r="B14" s="43" t="s">
        <v>22</v>
      </c>
      <c r="C14" s="28">
        <f>SUM(C11:C13)</f>
        <v>512444</v>
      </c>
      <c r="D14" s="45">
        <f>SUM(D10:D13)</f>
        <v>7.1889371980676335</v>
      </c>
      <c r="E14" s="29">
        <f>SUM(E10:E13)</f>
        <v>6</v>
      </c>
      <c r="F14" s="29">
        <f>SUM(F10:F13)</f>
        <v>5</v>
      </c>
      <c r="G14" s="44"/>
    </row>
    <row r="19" spans="5:5" x14ac:dyDescent="0.5">
      <c r="E19" s="72" t="s">
        <v>35</v>
      </c>
    </row>
  </sheetData>
  <mergeCells count="8">
    <mergeCell ref="A1:G1"/>
    <mergeCell ref="A2:G2"/>
    <mergeCell ref="A3:G3"/>
    <mergeCell ref="A4:G4"/>
    <mergeCell ref="A7:A8"/>
    <mergeCell ref="B7:B8"/>
    <mergeCell ref="G7:G8"/>
    <mergeCell ref="A5:G5"/>
  </mergeCells>
  <pageMargins left="0.51181102362204722" right="0.11811023622047245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สำนักงานปลัด</vt:lpstr>
      <vt:lpstr>ฝ่ายบริหารงานทั่วไป</vt:lpstr>
      <vt:lpstr>ฝ่ายบริหารสวัสดิการสังคม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</dc:creator>
  <cp:lastModifiedBy>User</cp:lastModifiedBy>
  <cp:lastPrinted>2019-11-06T06:44:37Z</cp:lastPrinted>
  <dcterms:created xsi:type="dcterms:W3CDTF">2012-06-26T00:26:53Z</dcterms:created>
  <dcterms:modified xsi:type="dcterms:W3CDTF">2019-11-06T07:16:32Z</dcterms:modified>
</cp:coreProperties>
</file>