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480" windowHeight="8445" activeTab="4"/>
  </bookViews>
  <sheets>
    <sheet name="สูตรคำนวณค่าใช้จ่ายพนักงานสามัญ" sheetId="17" r:id="rId1"/>
    <sheet name="11-บัญชีสำนักปลัด" sheetId="13" r:id="rId2"/>
    <sheet name="11-บัญชีกองคลัง" sheetId="18" r:id="rId3"/>
    <sheet name="11-บัญชีกองช่าง" sheetId="19" r:id="rId4"/>
    <sheet name="11-บัญชีกองศึกษา" sheetId="20" r:id="rId5"/>
  </sheets>
  <externalReferences>
    <externalReference r:id="rId6"/>
  </externalReferences>
  <calcPr calcId="144525"/>
</workbook>
</file>

<file path=xl/calcChain.xml><?xml version="1.0" encoding="utf-8"?>
<calcChain xmlns="http://schemas.openxmlformats.org/spreadsheetml/2006/main">
  <c r="F11" i="18" l="1"/>
  <c r="M5" i="20"/>
  <c r="M7" i="20"/>
  <c r="M7" i="19"/>
  <c r="M5" i="19"/>
  <c r="M7" i="18"/>
  <c r="M5" i="18"/>
  <c r="M14" i="13"/>
  <c r="M12" i="13"/>
  <c r="M10" i="13"/>
  <c r="M8" i="13"/>
  <c r="M6" i="13"/>
  <c r="E33" i="20" l="1"/>
  <c r="C33" i="20"/>
  <c r="B33" i="20"/>
  <c r="J33" i="20"/>
  <c r="G33" i="20"/>
  <c r="F33" i="20"/>
  <c r="I33" i="20" s="1"/>
  <c r="I35" i="19" l="1"/>
  <c r="E11" i="19"/>
  <c r="E35" i="19"/>
  <c r="H35" i="19" s="1"/>
  <c r="D35" i="19"/>
  <c r="G35" i="19" s="1"/>
  <c r="C35" i="19"/>
  <c r="B35" i="19"/>
  <c r="C30" i="19"/>
  <c r="I29" i="19"/>
  <c r="E29" i="19"/>
  <c r="H29" i="19" s="1"/>
  <c r="D29" i="19"/>
  <c r="G29" i="19" s="1"/>
  <c r="C29" i="19"/>
  <c r="B29" i="19"/>
  <c r="C28" i="19"/>
  <c r="I27" i="19"/>
  <c r="E27" i="19"/>
  <c r="H27" i="19" s="1"/>
  <c r="D27" i="19"/>
  <c r="G27" i="19" s="1"/>
  <c r="C27" i="19"/>
  <c r="B27" i="19"/>
  <c r="C26" i="19"/>
  <c r="I25" i="19"/>
  <c r="E25" i="19"/>
  <c r="H25" i="19" s="1"/>
  <c r="D25" i="19"/>
  <c r="G25" i="19" s="1"/>
  <c r="C25" i="19"/>
  <c r="B25" i="19"/>
  <c r="C24" i="19"/>
  <c r="I23" i="19"/>
  <c r="E23" i="19"/>
  <c r="H23" i="19" s="1"/>
  <c r="D23" i="19"/>
  <c r="G23" i="19" s="1"/>
  <c r="C23" i="19"/>
  <c r="B23" i="19"/>
  <c r="C22" i="19"/>
  <c r="I21" i="19"/>
  <c r="E21" i="19"/>
  <c r="H21" i="19" s="1"/>
  <c r="D21" i="19"/>
  <c r="G21" i="19" s="1"/>
  <c r="C21" i="19"/>
  <c r="B21" i="19"/>
  <c r="C20" i="19"/>
  <c r="I19" i="19"/>
  <c r="E19" i="19"/>
  <c r="H19" i="19" s="1"/>
  <c r="D19" i="19"/>
  <c r="G19" i="19" s="1"/>
  <c r="C19" i="19"/>
  <c r="B19" i="19"/>
  <c r="C17" i="19"/>
  <c r="I16" i="19"/>
  <c r="E16" i="19"/>
  <c r="H16" i="19" s="1"/>
  <c r="D16" i="19"/>
  <c r="G16" i="19" s="1"/>
  <c r="C16" i="19"/>
  <c r="B16" i="19"/>
  <c r="F60" i="13"/>
  <c r="I60" i="13" s="1"/>
  <c r="E60" i="13"/>
  <c r="H60" i="13" s="1"/>
  <c r="D60" i="13"/>
  <c r="G60" i="13" s="1"/>
  <c r="C60" i="13"/>
  <c r="B60" i="13"/>
  <c r="J43" i="20"/>
  <c r="J41" i="20"/>
  <c r="J39" i="20"/>
  <c r="J37" i="20"/>
  <c r="J35" i="20"/>
  <c r="J29" i="20"/>
  <c r="J27" i="20"/>
  <c r="J25" i="20"/>
  <c r="G51" i="20" l="1"/>
  <c r="F51" i="20"/>
  <c r="I51" i="20" s="1"/>
  <c r="G49" i="20"/>
  <c r="F49" i="20"/>
  <c r="I49" i="20" s="1"/>
  <c r="G47" i="20"/>
  <c r="F47" i="20"/>
  <c r="I47" i="20" s="1"/>
  <c r="L55" i="20"/>
  <c r="G55" i="20"/>
  <c r="F55" i="20"/>
  <c r="I55" i="20" s="1"/>
  <c r="E55" i="20"/>
  <c r="H55" i="20" s="1"/>
  <c r="C55" i="20"/>
  <c r="B55" i="20"/>
  <c r="G53" i="20"/>
  <c r="F53" i="20"/>
  <c r="I53" i="20" s="1"/>
  <c r="E53" i="20"/>
  <c r="H53" i="20" s="1"/>
  <c r="C53" i="20"/>
  <c r="B53" i="20"/>
  <c r="C52" i="20"/>
  <c r="C51" i="20"/>
  <c r="B51" i="20"/>
  <c r="C50" i="20"/>
  <c r="C49" i="20"/>
  <c r="B49" i="20"/>
  <c r="C48" i="20"/>
  <c r="C47" i="20"/>
  <c r="B47" i="20"/>
  <c r="C46" i="20"/>
  <c r="F45" i="20"/>
  <c r="I45" i="20" s="1"/>
  <c r="G45" i="20"/>
  <c r="C45" i="20"/>
  <c r="B45" i="20"/>
  <c r="G43" i="20"/>
  <c r="F43" i="20"/>
  <c r="I43" i="20" s="1"/>
  <c r="E43" i="20"/>
  <c r="C43" i="20"/>
  <c r="B43" i="20"/>
  <c r="C42" i="20"/>
  <c r="G41" i="20"/>
  <c r="F41" i="20"/>
  <c r="I41" i="20" s="1"/>
  <c r="E41" i="20"/>
  <c r="C41" i="20"/>
  <c r="B41" i="20"/>
  <c r="C40" i="20"/>
  <c r="G39" i="20"/>
  <c r="F39" i="20"/>
  <c r="I39" i="20" s="1"/>
  <c r="E39" i="20"/>
  <c r="C39" i="20"/>
  <c r="B39" i="20"/>
  <c r="C38" i="20"/>
  <c r="G37" i="20"/>
  <c r="F37" i="20"/>
  <c r="I37" i="20" s="1"/>
  <c r="E37" i="20"/>
  <c r="C37" i="20"/>
  <c r="B37" i="20"/>
  <c r="C36" i="20"/>
  <c r="G35" i="20"/>
  <c r="F35" i="20"/>
  <c r="I35" i="20" s="1"/>
  <c r="E35" i="20"/>
  <c r="C35" i="20"/>
  <c r="B35" i="20"/>
  <c r="G29" i="20"/>
  <c r="F29" i="20"/>
  <c r="I29" i="20" s="1"/>
  <c r="E29" i="20"/>
  <c r="H29" i="20" s="1"/>
  <c r="C29" i="20"/>
  <c r="B29" i="20"/>
  <c r="C28" i="20"/>
  <c r="G27" i="20"/>
  <c r="F27" i="20"/>
  <c r="I27" i="20" s="1"/>
  <c r="E27" i="20"/>
  <c r="H27" i="20" s="1"/>
  <c r="C27" i="20"/>
  <c r="B27" i="20"/>
  <c r="C26" i="20"/>
  <c r="G25" i="20"/>
  <c r="F25" i="20"/>
  <c r="I25" i="20" s="1"/>
  <c r="E25" i="20"/>
  <c r="H25" i="20" s="1"/>
  <c r="C25" i="20"/>
  <c r="B25" i="20"/>
  <c r="F22" i="20"/>
  <c r="I22" i="20" s="1"/>
  <c r="I20" i="20"/>
  <c r="F17" i="20"/>
  <c r="I17" i="20" s="1"/>
  <c r="F15" i="20"/>
  <c r="I15" i="20" s="1"/>
  <c r="F13" i="20"/>
  <c r="I13" i="20" s="1"/>
  <c r="C23" i="20"/>
  <c r="E22" i="20"/>
  <c r="H22" i="20" s="1"/>
  <c r="D22" i="20"/>
  <c r="G22" i="20" s="1"/>
  <c r="C22" i="20"/>
  <c r="B22" i="20"/>
  <c r="C20" i="20"/>
  <c r="I19" i="20"/>
  <c r="E19" i="20"/>
  <c r="H19" i="20" s="1"/>
  <c r="D19" i="20"/>
  <c r="G19" i="20" s="1"/>
  <c r="C19" i="20"/>
  <c r="B19" i="20"/>
  <c r="C18" i="20"/>
  <c r="E17" i="20"/>
  <c r="H17" i="20" s="1"/>
  <c r="D17" i="20"/>
  <c r="G17" i="20" s="1"/>
  <c r="C17" i="20"/>
  <c r="B17" i="20"/>
  <c r="E15" i="20"/>
  <c r="H15" i="20" s="1"/>
  <c r="D15" i="20"/>
  <c r="G15" i="20" s="1"/>
  <c r="C15" i="20"/>
  <c r="B15" i="20"/>
  <c r="C14" i="20"/>
  <c r="E13" i="20"/>
  <c r="H13" i="20" s="1"/>
  <c r="D13" i="20"/>
  <c r="G13" i="20" s="1"/>
  <c r="C13" i="20"/>
  <c r="B13" i="20"/>
  <c r="I11" i="20"/>
  <c r="E11" i="20"/>
  <c r="H11" i="20" s="1"/>
  <c r="D11" i="20"/>
  <c r="G11" i="20" s="1"/>
  <c r="B11" i="20"/>
  <c r="E9" i="20"/>
  <c r="H9" i="20" s="1"/>
  <c r="C10" i="20"/>
  <c r="I9" i="20"/>
  <c r="D9" i="20"/>
  <c r="G9" i="20" s="1"/>
  <c r="C9" i="20"/>
  <c r="B9" i="20"/>
  <c r="H8" i="20"/>
  <c r="I7" i="20"/>
  <c r="H7" i="20"/>
  <c r="D7" i="20"/>
  <c r="G7" i="20" s="1"/>
  <c r="C7" i="20"/>
  <c r="B7" i="20"/>
  <c r="D5" i="20"/>
  <c r="G5" i="20" s="1"/>
  <c r="C6" i="20"/>
  <c r="C5" i="20"/>
  <c r="B5" i="20"/>
  <c r="H6" i="20"/>
  <c r="I5" i="20"/>
  <c r="H5" i="20"/>
  <c r="E13" i="19" l="1"/>
  <c r="H13" i="19" s="1"/>
  <c r="C14" i="19"/>
  <c r="E9" i="19"/>
  <c r="I13" i="19"/>
  <c r="D13" i="19"/>
  <c r="G13" i="19" s="1"/>
  <c r="C13" i="19"/>
  <c r="B13" i="19"/>
  <c r="F11" i="19"/>
  <c r="I11" i="19" s="1"/>
  <c r="H11" i="19"/>
  <c r="D11" i="19"/>
  <c r="G11" i="19" s="1"/>
  <c r="C11" i="19"/>
  <c r="B11" i="19"/>
  <c r="H9" i="19"/>
  <c r="C10" i="19"/>
  <c r="I9" i="19"/>
  <c r="D9" i="19"/>
  <c r="G9" i="19" s="1"/>
  <c r="C9" i="19"/>
  <c r="B9" i="19"/>
  <c r="H8" i="19"/>
  <c r="C8" i="19"/>
  <c r="I7" i="19"/>
  <c r="H7" i="19"/>
  <c r="D7" i="19"/>
  <c r="G7" i="19" s="1"/>
  <c r="C7" i="19"/>
  <c r="B7" i="19"/>
  <c r="D5" i="19"/>
  <c r="G5" i="19" s="1"/>
  <c r="C6" i="19"/>
  <c r="C5" i="19"/>
  <c r="B5" i="19"/>
  <c r="H6" i="19"/>
  <c r="I5" i="19"/>
  <c r="H5" i="19"/>
  <c r="C35" i="18"/>
  <c r="F34" i="18"/>
  <c r="I34" i="18" s="1"/>
  <c r="E34" i="18"/>
  <c r="H34" i="18" s="1"/>
  <c r="D34" i="18"/>
  <c r="G34" i="18" s="1"/>
  <c r="C34" i="18"/>
  <c r="B34" i="18"/>
  <c r="C31" i="18"/>
  <c r="C30" i="18"/>
  <c r="C29" i="18"/>
  <c r="C28" i="18"/>
  <c r="C27" i="18"/>
  <c r="C26" i="18"/>
  <c r="C25" i="18"/>
  <c r="C24" i="18"/>
  <c r="C23" i="18"/>
  <c r="C22" i="18"/>
  <c r="C21" i="18"/>
  <c r="I11" i="18"/>
  <c r="E11" i="18"/>
  <c r="H11" i="18" s="1"/>
  <c r="D11" i="18"/>
  <c r="G11" i="18" s="1"/>
  <c r="C11" i="18"/>
  <c r="B11" i="18"/>
  <c r="C14" i="18"/>
  <c r="F30" i="18"/>
  <c r="I30" i="18" s="1"/>
  <c r="E30" i="18"/>
  <c r="H30" i="18" s="1"/>
  <c r="D30" i="18"/>
  <c r="G30" i="18" s="1"/>
  <c r="B30" i="18"/>
  <c r="F28" i="18"/>
  <c r="I28" i="18" s="1"/>
  <c r="E28" i="18"/>
  <c r="H28" i="18" s="1"/>
  <c r="D28" i="18"/>
  <c r="G28" i="18" s="1"/>
  <c r="B28" i="18"/>
  <c r="F26" i="18"/>
  <c r="I26" i="18" s="1"/>
  <c r="E26" i="18"/>
  <c r="H26" i="18" s="1"/>
  <c r="D26" i="18"/>
  <c r="G26" i="18" s="1"/>
  <c r="B26" i="18"/>
  <c r="F24" i="18"/>
  <c r="I24" i="18" s="1"/>
  <c r="E24" i="18"/>
  <c r="H24" i="18" s="1"/>
  <c r="D24" i="18"/>
  <c r="G24" i="18" s="1"/>
  <c r="B24" i="18"/>
  <c r="F22" i="18"/>
  <c r="I22" i="18" s="1"/>
  <c r="H22" i="18"/>
  <c r="D22" i="18"/>
  <c r="G22" i="18" s="1"/>
  <c r="B22" i="18"/>
  <c r="F20" i="18"/>
  <c r="I20" i="18" s="1"/>
  <c r="E20" i="18"/>
  <c r="H20" i="18" s="1"/>
  <c r="D20" i="18"/>
  <c r="G20" i="18" s="1"/>
  <c r="C20" i="18"/>
  <c r="B20" i="18"/>
  <c r="F17" i="18"/>
  <c r="I17" i="18" s="1"/>
  <c r="E17" i="18"/>
  <c r="H17" i="18" s="1"/>
  <c r="D17" i="18"/>
  <c r="G17" i="18" s="1"/>
  <c r="C17" i="18"/>
  <c r="B17" i="18"/>
  <c r="F15" i="18"/>
  <c r="I15" i="18" s="1"/>
  <c r="E15" i="18"/>
  <c r="H15" i="18" s="1"/>
  <c r="D15" i="18"/>
  <c r="G15" i="18" s="1"/>
  <c r="C15" i="18"/>
  <c r="B15" i="18"/>
  <c r="F13" i="18"/>
  <c r="I13" i="18" s="1"/>
  <c r="E13" i="18"/>
  <c r="H13" i="18" s="1"/>
  <c r="D13" i="18"/>
  <c r="G13" i="18" s="1"/>
  <c r="C13" i="18"/>
  <c r="B13" i="18"/>
  <c r="F9" i="18"/>
  <c r="I9" i="18" s="1"/>
  <c r="E9" i="18"/>
  <c r="H9" i="18"/>
  <c r="D9" i="18"/>
  <c r="G9" i="18" s="1"/>
  <c r="C9" i="18"/>
  <c r="B9" i="18"/>
  <c r="H8" i="18"/>
  <c r="C8" i="18"/>
  <c r="I7" i="18"/>
  <c r="H7" i="18"/>
  <c r="D7" i="18"/>
  <c r="G7" i="18" s="1"/>
  <c r="C7" i="18"/>
  <c r="B7" i="18"/>
  <c r="D5" i="18"/>
  <c r="C6" i="18"/>
  <c r="C5" i="18"/>
  <c r="B5" i="18"/>
  <c r="H6" i="18"/>
  <c r="I5" i="18"/>
  <c r="H5" i="18"/>
  <c r="G5" i="18"/>
  <c r="C59" i="13"/>
  <c r="F58" i="13"/>
  <c r="I58" i="13" s="1"/>
  <c r="E58" i="13"/>
  <c r="H58" i="13" s="1"/>
  <c r="D58" i="13"/>
  <c r="G58" i="13" s="1"/>
  <c r="C58" i="13"/>
  <c r="B58" i="13"/>
  <c r="F56" i="13"/>
  <c r="I56" i="13" s="1"/>
  <c r="E56" i="13"/>
  <c r="H56" i="13" s="1"/>
  <c r="D56" i="13"/>
  <c r="G56" i="13" s="1"/>
  <c r="C56" i="13"/>
  <c r="B56" i="13"/>
  <c r="F54" i="13"/>
  <c r="I54" i="13" s="1"/>
  <c r="E54" i="13"/>
  <c r="H54" i="13" s="1"/>
  <c r="D54" i="13"/>
  <c r="G54" i="13" s="1"/>
  <c r="C54" i="13"/>
  <c r="B54" i="13"/>
  <c r="F52" i="13"/>
  <c r="I52" i="13" s="1"/>
  <c r="E52" i="13"/>
  <c r="H52" i="13" s="1"/>
  <c r="D52" i="13"/>
  <c r="G52" i="13" s="1"/>
  <c r="C52" i="13"/>
  <c r="B52" i="13"/>
  <c r="C51" i="13"/>
  <c r="I50" i="13"/>
  <c r="F50" i="13"/>
  <c r="H50" i="13"/>
  <c r="D50" i="13"/>
  <c r="G50" i="13" s="1"/>
  <c r="C50" i="13"/>
  <c r="B50" i="13"/>
  <c r="C48" i="13"/>
  <c r="F47" i="13"/>
  <c r="I47" i="13" s="1"/>
  <c r="E47" i="13"/>
  <c r="H47" i="13" s="1"/>
  <c r="D47" i="13"/>
  <c r="G47" i="13" s="1"/>
  <c r="C47" i="13"/>
  <c r="B47" i="13"/>
  <c r="H45" i="13"/>
  <c r="C46" i="13"/>
  <c r="F45" i="13"/>
  <c r="I45" i="13" s="1"/>
  <c r="D45" i="13"/>
  <c r="G45" i="13" s="1"/>
  <c r="C45" i="13"/>
  <c r="B45" i="13"/>
  <c r="C44" i="13"/>
  <c r="F43" i="13"/>
  <c r="I43" i="13" s="1"/>
  <c r="E43" i="13"/>
  <c r="H43" i="13" s="1"/>
  <c r="D43" i="13"/>
  <c r="G43" i="13" s="1"/>
  <c r="C43" i="13"/>
  <c r="B43" i="13"/>
  <c r="C42" i="13"/>
  <c r="F41" i="13"/>
  <c r="I41" i="13" s="1"/>
  <c r="E41" i="13"/>
  <c r="H41" i="13" s="1"/>
  <c r="D41" i="13"/>
  <c r="G41" i="13" s="1"/>
  <c r="C41" i="13"/>
  <c r="B41" i="13"/>
  <c r="C40" i="13"/>
  <c r="F39" i="13"/>
  <c r="I39" i="13" s="1"/>
  <c r="E39" i="13"/>
  <c r="H39" i="13" s="1"/>
  <c r="D39" i="13"/>
  <c r="G39" i="13" s="1"/>
  <c r="C39" i="13"/>
  <c r="B39" i="13"/>
  <c r="C38" i="13"/>
  <c r="F37" i="13"/>
  <c r="I37" i="13" s="1"/>
  <c r="E37" i="13"/>
  <c r="H37" i="13" s="1"/>
  <c r="D37" i="13"/>
  <c r="G37" i="13" s="1"/>
  <c r="C37" i="13"/>
  <c r="B37" i="13"/>
  <c r="F35" i="13"/>
  <c r="I35" i="13" s="1"/>
  <c r="E35" i="13"/>
  <c r="H35" i="13" s="1"/>
  <c r="D35" i="13"/>
  <c r="G35" i="13" s="1"/>
  <c r="C36" i="13"/>
  <c r="C35" i="13"/>
  <c r="B35" i="13"/>
  <c r="I30" i="13"/>
  <c r="I28" i="13"/>
  <c r="I26" i="13"/>
  <c r="I24" i="13"/>
  <c r="I22" i="13"/>
  <c r="I20" i="13"/>
  <c r="I18" i="13"/>
  <c r="I16" i="13"/>
  <c r="I14" i="13"/>
  <c r="I12" i="13"/>
  <c r="I10" i="13"/>
  <c r="I8" i="13"/>
  <c r="I6" i="13"/>
  <c r="H30" i="13"/>
  <c r="D30" i="13"/>
  <c r="G30" i="13" s="1"/>
  <c r="B30" i="13"/>
  <c r="C29" i="13"/>
  <c r="E28" i="13"/>
  <c r="H28" i="13" s="1"/>
  <c r="D28" i="13"/>
  <c r="G28" i="13" s="1"/>
  <c r="C28" i="13"/>
  <c r="B28" i="13"/>
  <c r="C27" i="13"/>
  <c r="E26" i="13"/>
  <c r="H26" i="13" s="1"/>
  <c r="D26" i="13"/>
  <c r="G26" i="13" s="1"/>
  <c r="C26" i="13"/>
  <c r="B26" i="13"/>
  <c r="C25" i="13"/>
  <c r="E24" i="13"/>
  <c r="H24" i="13" s="1"/>
  <c r="D24" i="13"/>
  <c r="G24" i="13" s="1"/>
  <c r="C24" i="13"/>
  <c r="B24" i="13"/>
  <c r="C23" i="13"/>
  <c r="E22" i="13"/>
  <c r="H22" i="13" s="1"/>
  <c r="D22" i="13"/>
  <c r="G22" i="13" s="1"/>
  <c r="C22" i="13"/>
  <c r="B22" i="13"/>
  <c r="C21" i="13"/>
  <c r="E20" i="13"/>
  <c r="H20" i="13" s="1"/>
  <c r="D20" i="13"/>
  <c r="G20" i="13" s="1"/>
  <c r="C20" i="13"/>
  <c r="B20" i="13"/>
  <c r="E18" i="13"/>
  <c r="H18" i="13" s="1"/>
  <c r="D18" i="13"/>
  <c r="G18" i="13" s="1"/>
  <c r="C18" i="13"/>
  <c r="B18" i="13"/>
  <c r="E16" i="13"/>
  <c r="H16" i="13" s="1"/>
  <c r="C17" i="13"/>
  <c r="D16" i="13"/>
  <c r="G16" i="13" s="1"/>
  <c r="C16" i="13"/>
  <c r="B16" i="13"/>
  <c r="H15" i="13"/>
  <c r="C15" i="13"/>
  <c r="H14" i="13"/>
  <c r="D14" i="13"/>
  <c r="G14" i="13" s="1"/>
  <c r="C14" i="13"/>
  <c r="B14" i="13"/>
  <c r="H13" i="13"/>
  <c r="C13" i="13"/>
  <c r="H12" i="13"/>
  <c r="D12" i="13"/>
  <c r="G12" i="13" s="1"/>
  <c r="C12" i="13"/>
  <c r="B12" i="13"/>
  <c r="H11" i="13"/>
  <c r="H10" i="13"/>
  <c r="H9" i="13"/>
  <c r="H8" i="13"/>
  <c r="H7" i="13"/>
  <c r="H6" i="13"/>
  <c r="C11" i="13"/>
  <c r="D10" i="13"/>
  <c r="G10" i="13" s="1"/>
  <c r="C10" i="13"/>
  <c r="B10" i="13"/>
  <c r="C9" i="13"/>
  <c r="D8" i="13"/>
  <c r="G8" i="13" s="1"/>
  <c r="C8" i="13"/>
  <c r="B8" i="13"/>
  <c r="D6" i="13"/>
  <c r="G6" i="13" s="1"/>
  <c r="C7" i="13"/>
  <c r="C6" i="13"/>
  <c r="B6" i="13"/>
  <c r="M157" i="17"/>
  <c r="L157" i="17"/>
  <c r="K157" i="17"/>
  <c r="I157" i="17"/>
  <c r="L53" i="20" s="1"/>
  <c r="H157" i="17"/>
  <c r="K55" i="20" s="1"/>
  <c r="P156" i="17"/>
  <c r="P157" i="17" s="1"/>
  <c r="O156" i="17"/>
  <c r="O157" i="17" s="1"/>
  <c r="G156" i="17"/>
  <c r="N156" i="17" s="1"/>
  <c r="N157" i="17" s="1"/>
  <c r="M155" i="17"/>
  <c r="L155" i="17"/>
  <c r="K155" i="17"/>
  <c r="I155" i="17"/>
  <c r="L51" i="20" s="1"/>
  <c r="H155" i="17"/>
  <c r="K53" i="20" s="1"/>
  <c r="P154" i="17"/>
  <c r="P155" i="17" s="1"/>
  <c r="O154" i="17"/>
  <c r="O155" i="17" s="1"/>
  <c r="G154" i="17"/>
  <c r="G155" i="17" s="1"/>
  <c r="J53" i="20" s="1"/>
  <c r="P153" i="17"/>
  <c r="O153" i="17"/>
  <c r="N153" i="17"/>
  <c r="M153" i="17"/>
  <c r="L153" i="17"/>
  <c r="K153" i="17"/>
  <c r="I153" i="17"/>
  <c r="L49" i="20" s="1"/>
  <c r="H153" i="17"/>
  <c r="K51" i="20" s="1"/>
  <c r="G152" i="17"/>
  <c r="J152" i="17" s="1"/>
  <c r="J153" i="17" s="1"/>
  <c r="P151" i="17"/>
  <c r="O151" i="17"/>
  <c r="N151" i="17"/>
  <c r="M151" i="17"/>
  <c r="L151" i="17"/>
  <c r="K151" i="17"/>
  <c r="I151" i="17"/>
  <c r="L47" i="20" s="1"/>
  <c r="H151" i="17"/>
  <c r="K49" i="20" s="1"/>
  <c r="G150" i="17"/>
  <c r="J150" i="17" s="1"/>
  <c r="J151" i="17" s="1"/>
  <c r="P149" i="17"/>
  <c r="O149" i="17"/>
  <c r="N149" i="17"/>
  <c r="M149" i="17"/>
  <c r="L149" i="17"/>
  <c r="K149" i="17"/>
  <c r="I149" i="17"/>
  <c r="L45" i="20" s="1"/>
  <c r="H149" i="17"/>
  <c r="K47" i="20" s="1"/>
  <c r="G148" i="17"/>
  <c r="J148" i="17" s="1"/>
  <c r="J149" i="17" s="1"/>
  <c r="P147" i="17"/>
  <c r="O147" i="17"/>
  <c r="N147" i="17"/>
  <c r="M147" i="17"/>
  <c r="L147" i="17"/>
  <c r="K147" i="17"/>
  <c r="I147" i="17"/>
  <c r="L43" i="20" s="1"/>
  <c r="H147" i="17"/>
  <c r="K45" i="20" s="1"/>
  <c r="G146" i="17"/>
  <c r="J146" i="17" s="1"/>
  <c r="J147" i="17" s="1"/>
  <c r="M145" i="17"/>
  <c r="L145" i="17"/>
  <c r="K145" i="17"/>
  <c r="I145" i="17"/>
  <c r="L41" i="20" s="1"/>
  <c r="H145" i="17"/>
  <c r="K43" i="20" s="1"/>
  <c r="P144" i="17"/>
  <c r="P145" i="17" s="1"/>
  <c r="O144" i="17"/>
  <c r="O145" i="17" s="1"/>
  <c r="N144" i="17"/>
  <c r="N145" i="17" s="1"/>
  <c r="G144" i="17"/>
  <c r="G145" i="17" s="1"/>
  <c r="M143" i="17"/>
  <c r="L143" i="17"/>
  <c r="K143" i="17"/>
  <c r="I143" i="17"/>
  <c r="L39" i="20" s="1"/>
  <c r="H143" i="17"/>
  <c r="K41" i="20" s="1"/>
  <c r="P142" i="17"/>
  <c r="P143" i="17" s="1"/>
  <c r="O142" i="17"/>
  <c r="O143" i="17" s="1"/>
  <c r="N142" i="17"/>
  <c r="N143" i="17" s="1"/>
  <c r="G142" i="17"/>
  <c r="G143" i="17" s="1"/>
  <c r="M141" i="17"/>
  <c r="L141" i="17"/>
  <c r="K141" i="17"/>
  <c r="I141" i="17"/>
  <c r="H141" i="17"/>
  <c r="K39" i="20" s="1"/>
  <c r="P140" i="17"/>
  <c r="P141" i="17" s="1"/>
  <c r="O140" i="17"/>
  <c r="O141" i="17" s="1"/>
  <c r="N140" i="17"/>
  <c r="N141" i="17" s="1"/>
  <c r="G140" i="17"/>
  <c r="G141" i="17" s="1"/>
  <c r="M139" i="17"/>
  <c r="L139" i="17"/>
  <c r="K139" i="17"/>
  <c r="I139" i="17"/>
  <c r="L35" i="20" s="1"/>
  <c r="H139" i="17"/>
  <c r="P138" i="17"/>
  <c r="P139" i="17" s="1"/>
  <c r="O138" i="17"/>
  <c r="O139" i="17" s="1"/>
  <c r="N138" i="17"/>
  <c r="N139" i="17" s="1"/>
  <c r="G138" i="17"/>
  <c r="G139" i="17" s="1"/>
  <c r="M137" i="17"/>
  <c r="L137" i="17"/>
  <c r="K137" i="17"/>
  <c r="I137" i="17"/>
  <c r="H137" i="17"/>
  <c r="K35" i="20" s="1"/>
  <c r="P136" i="17"/>
  <c r="P137" i="17" s="1"/>
  <c r="O136" i="17"/>
  <c r="O137" i="17" s="1"/>
  <c r="N136" i="17"/>
  <c r="N137" i="17" s="1"/>
  <c r="G136" i="17"/>
  <c r="G137" i="17" s="1"/>
  <c r="M135" i="17"/>
  <c r="L135" i="17"/>
  <c r="K135" i="17"/>
  <c r="I135" i="17"/>
  <c r="L29" i="20" s="1"/>
  <c r="H135" i="17"/>
  <c r="P134" i="17"/>
  <c r="P135" i="17" s="1"/>
  <c r="O134" i="17"/>
  <c r="O135" i="17" s="1"/>
  <c r="N134" i="17"/>
  <c r="N135" i="17" s="1"/>
  <c r="G134" i="17"/>
  <c r="G135" i="17" s="1"/>
  <c r="M133" i="17"/>
  <c r="L133" i="17"/>
  <c r="K133" i="17"/>
  <c r="I133" i="17"/>
  <c r="L27" i="20" s="1"/>
  <c r="H133" i="17"/>
  <c r="K29" i="20" s="1"/>
  <c r="P132" i="17"/>
  <c r="P133" i="17" s="1"/>
  <c r="O132" i="17"/>
  <c r="O133" i="17" s="1"/>
  <c r="N132" i="17"/>
  <c r="N133" i="17" s="1"/>
  <c r="G132" i="17"/>
  <c r="G133" i="17" s="1"/>
  <c r="M131" i="17"/>
  <c r="L131" i="17"/>
  <c r="K131" i="17"/>
  <c r="I131" i="17"/>
  <c r="L25" i="20" s="1"/>
  <c r="H131" i="17"/>
  <c r="K27" i="20" s="1"/>
  <c r="P130" i="17"/>
  <c r="P131" i="17" s="1"/>
  <c r="O130" i="17"/>
  <c r="O131" i="17" s="1"/>
  <c r="N130" i="17"/>
  <c r="N131" i="17" s="1"/>
  <c r="G130" i="17"/>
  <c r="G131" i="17" s="1"/>
  <c r="M129" i="17"/>
  <c r="L129" i="17"/>
  <c r="K129" i="17"/>
  <c r="I129" i="17"/>
  <c r="L22" i="20" s="1"/>
  <c r="H129" i="17"/>
  <c r="K25" i="20" s="1"/>
  <c r="P128" i="17"/>
  <c r="P129" i="17" s="1"/>
  <c r="O128" i="17"/>
  <c r="O129" i="17" s="1"/>
  <c r="N128" i="17"/>
  <c r="N129" i="17" s="1"/>
  <c r="G128" i="17"/>
  <c r="G129" i="17" s="1"/>
  <c r="I127" i="17"/>
  <c r="L19" i="20" s="1"/>
  <c r="H127" i="17"/>
  <c r="K22" i="20" s="1"/>
  <c r="M126" i="17"/>
  <c r="M127" i="17" s="1"/>
  <c r="L126" i="17"/>
  <c r="L127" i="17" s="1"/>
  <c r="K126" i="17"/>
  <c r="G126" i="17"/>
  <c r="P125" i="17"/>
  <c r="O125" i="17"/>
  <c r="N125" i="17"/>
  <c r="M125" i="17"/>
  <c r="L125" i="17"/>
  <c r="K125" i="17"/>
  <c r="I125" i="17"/>
  <c r="L17" i="20" s="1"/>
  <c r="H125" i="17"/>
  <c r="K19" i="20" s="1"/>
  <c r="G125" i="17"/>
  <c r="J19" i="20" s="1"/>
  <c r="J124" i="17"/>
  <c r="J125" i="17" s="1"/>
  <c r="P123" i="17"/>
  <c r="O123" i="17"/>
  <c r="N123" i="17"/>
  <c r="M123" i="17"/>
  <c r="L123" i="17"/>
  <c r="K123" i="17"/>
  <c r="I123" i="17"/>
  <c r="L15" i="20" s="1"/>
  <c r="H123" i="17"/>
  <c r="K17" i="20" s="1"/>
  <c r="G123" i="17"/>
  <c r="J17" i="20" s="1"/>
  <c r="J122" i="17"/>
  <c r="J123" i="17" s="1"/>
  <c r="P121" i="17"/>
  <c r="O121" i="17"/>
  <c r="N121" i="17"/>
  <c r="M121" i="17"/>
  <c r="L121" i="17"/>
  <c r="K121" i="17"/>
  <c r="I121" i="17"/>
  <c r="L13" i="20" s="1"/>
  <c r="H121" i="17"/>
  <c r="K15" i="20" s="1"/>
  <c r="G121" i="17"/>
  <c r="J15" i="20" s="1"/>
  <c r="J120" i="17"/>
  <c r="J121" i="17" s="1"/>
  <c r="P119" i="17"/>
  <c r="O119" i="17"/>
  <c r="N119" i="17"/>
  <c r="M119" i="17"/>
  <c r="L119" i="17"/>
  <c r="K119" i="17"/>
  <c r="I119" i="17"/>
  <c r="L11" i="20" s="1"/>
  <c r="H119" i="17"/>
  <c r="K13" i="20" s="1"/>
  <c r="G119" i="17"/>
  <c r="J13" i="20" s="1"/>
  <c r="J118" i="17"/>
  <c r="J119" i="17" s="1"/>
  <c r="M117" i="17"/>
  <c r="L117" i="17"/>
  <c r="K117" i="17"/>
  <c r="I117" i="17"/>
  <c r="L9" i="20" s="1"/>
  <c r="H117" i="17"/>
  <c r="K11" i="20" s="1"/>
  <c r="G117" i="17"/>
  <c r="J11" i="20" s="1"/>
  <c r="P116" i="17"/>
  <c r="P117" i="17" s="1"/>
  <c r="O116" i="17"/>
  <c r="O117" i="17" s="1"/>
  <c r="N116" i="17"/>
  <c r="N117" i="17" s="1"/>
  <c r="J116" i="17"/>
  <c r="J117" i="17" s="1"/>
  <c r="M115" i="17"/>
  <c r="L115" i="17"/>
  <c r="K115" i="17"/>
  <c r="I115" i="17"/>
  <c r="L7" i="20" s="1"/>
  <c r="H115" i="17"/>
  <c r="K9" i="20" s="1"/>
  <c r="G115" i="17"/>
  <c r="J9" i="20" s="1"/>
  <c r="P114" i="17"/>
  <c r="P115" i="17" s="1"/>
  <c r="O114" i="17"/>
  <c r="O115" i="17" s="1"/>
  <c r="N114" i="17"/>
  <c r="N115" i="17" s="1"/>
  <c r="J114" i="17"/>
  <c r="J115" i="17" s="1"/>
  <c r="M113" i="17"/>
  <c r="L113" i="17"/>
  <c r="K113" i="17"/>
  <c r="I113" i="17"/>
  <c r="L5" i="20" s="1"/>
  <c r="H113" i="17"/>
  <c r="K7" i="20" s="1"/>
  <c r="P112" i="17"/>
  <c r="P113" i="17" s="1"/>
  <c r="O112" i="17"/>
  <c r="O113" i="17" s="1"/>
  <c r="N112" i="17"/>
  <c r="N113" i="17" s="1"/>
  <c r="G112" i="17"/>
  <c r="G113" i="17" s="1"/>
  <c r="J7" i="20" s="1"/>
  <c r="M111" i="17"/>
  <c r="L111" i="17"/>
  <c r="K111" i="17"/>
  <c r="I111" i="17"/>
  <c r="H111" i="17"/>
  <c r="K5" i="20" s="1"/>
  <c r="G111" i="17"/>
  <c r="J5" i="20" s="1"/>
  <c r="P110" i="17"/>
  <c r="P111" i="17" s="1"/>
  <c r="O110" i="17"/>
  <c r="O111" i="17" s="1"/>
  <c r="N110" i="17"/>
  <c r="N111" i="17" s="1"/>
  <c r="J110" i="17"/>
  <c r="J111" i="17" s="1"/>
  <c r="I109" i="17"/>
  <c r="L35" i="19" s="1"/>
  <c r="H109" i="17"/>
  <c r="K35" i="19" s="1"/>
  <c r="M108" i="17"/>
  <c r="L108" i="17"/>
  <c r="L109" i="17" s="1"/>
  <c r="K108" i="17"/>
  <c r="K109" i="17" s="1"/>
  <c r="G108" i="17"/>
  <c r="J108" i="17" s="1"/>
  <c r="J109" i="17" s="1"/>
  <c r="I107" i="17"/>
  <c r="L29" i="19" s="1"/>
  <c r="H107" i="17"/>
  <c r="K29" i="19" s="1"/>
  <c r="M106" i="17"/>
  <c r="L106" i="17"/>
  <c r="L107" i="17" s="1"/>
  <c r="K106" i="17"/>
  <c r="G106" i="17"/>
  <c r="G107" i="17" s="1"/>
  <c r="J29" i="19" s="1"/>
  <c r="I105" i="17"/>
  <c r="L27" i="19" s="1"/>
  <c r="H105" i="17"/>
  <c r="K27" i="19" s="1"/>
  <c r="M104" i="17"/>
  <c r="L104" i="17"/>
  <c r="L105" i="17" s="1"/>
  <c r="K104" i="17"/>
  <c r="G104" i="17"/>
  <c r="J104" i="17" s="1"/>
  <c r="J105" i="17" s="1"/>
  <c r="I103" i="17"/>
  <c r="L25" i="19" s="1"/>
  <c r="H103" i="17"/>
  <c r="K25" i="19" s="1"/>
  <c r="M102" i="17"/>
  <c r="L102" i="17"/>
  <c r="L103" i="17" s="1"/>
  <c r="K102" i="17"/>
  <c r="G102" i="17"/>
  <c r="G103" i="17" s="1"/>
  <c r="J25" i="19" s="1"/>
  <c r="I101" i="17"/>
  <c r="L23" i="19" s="1"/>
  <c r="H101" i="17"/>
  <c r="K23" i="19" s="1"/>
  <c r="M100" i="17"/>
  <c r="L100" i="17"/>
  <c r="L101" i="17" s="1"/>
  <c r="K100" i="17"/>
  <c r="G100" i="17"/>
  <c r="J100" i="17" s="1"/>
  <c r="J101" i="17" s="1"/>
  <c r="I99" i="17"/>
  <c r="L21" i="19" s="1"/>
  <c r="H99" i="17"/>
  <c r="K21" i="19" s="1"/>
  <c r="M98" i="17"/>
  <c r="L98" i="17"/>
  <c r="L99" i="17" s="1"/>
  <c r="K98" i="17"/>
  <c r="G98" i="17"/>
  <c r="G99" i="17" s="1"/>
  <c r="J21" i="19" s="1"/>
  <c r="I97" i="17"/>
  <c r="L19" i="19" s="1"/>
  <c r="H97" i="17"/>
  <c r="K19" i="19" s="1"/>
  <c r="M96" i="17"/>
  <c r="L96" i="17"/>
  <c r="L97" i="17" s="1"/>
  <c r="K96" i="17"/>
  <c r="G96" i="17"/>
  <c r="J96" i="17" s="1"/>
  <c r="J97" i="17" s="1"/>
  <c r="M95" i="17"/>
  <c r="L95" i="17"/>
  <c r="K95" i="17"/>
  <c r="I95" i="17"/>
  <c r="L16" i="19" s="1"/>
  <c r="H95" i="17"/>
  <c r="K16" i="19" s="1"/>
  <c r="G95" i="17"/>
  <c r="J16" i="19" s="1"/>
  <c r="P94" i="17"/>
  <c r="P95" i="17" s="1"/>
  <c r="O94" i="17"/>
  <c r="O95" i="17" s="1"/>
  <c r="N94" i="17"/>
  <c r="N95" i="17" s="1"/>
  <c r="J94" i="17"/>
  <c r="J95" i="17" s="1"/>
  <c r="M93" i="17"/>
  <c r="L93" i="17"/>
  <c r="K93" i="17"/>
  <c r="I93" i="17"/>
  <c r="L13" i="19" s="1"/>
  <c r="H93" i="17"/>
  <c r="K13" i="19" s="1"/>
  <c r="G93" i="17"/>
  <c r="J13" i="19" s="1"/>
  <c r="P92" i="17"/>
  <c r="P93" i="17" s="1"/>
  <c r="O92" i="17"/>
  <c r="O93" i="17" s="1"/>
  <c r="N92" i="17"/>
  <c r="N93" i="17" s="1"/>
  <c r="J92" i="17"/>
  <c r="J93" i="17" s="1"/>
  <c r="M91" i="17"/>
  <c r="L91" i="17"/>
  <c r="K91" i="17"/>
  <c r="I91" i="17"/>
  <c r="L11" i="19" s="1"/>
  <c r="H91" i="17"/>
  <c r="K11" i="19" s="1"/>
  <c r="P90" i="17"/>
  <c r="P91" i="17" s="1"/>
  <c r="O90" i="17"/>
  <c r="O91" i="17" s="1"/>
  <c r="N90" i="17"/>
  <c r="N91" i="17" s="1"/>
  <c r="G90" i="17"/>
  <c r="G91" i="17" s="1"/>
  <c r="J11" i="19" s="1"/>
  <c r="M89" i="17"/>
  <c r="L89" i="17"/>
  <c r="K89" i="17"/>
  <c r="I89" i="17"/>
  <c r="L9" i="19" s="1"/>
  <c r="H89" i="17"/>
  <c r="K9" i="19" s="1"/>
  <c r="G89" i="17"/>
  <c r="J9" i="19" s="1"/>
  <c r="P88" i="17"/>
  <c r="P89" i="17" s="1"/>
  <c r="O88" i="17"/>
  <c r="O89" i="17" s="1"/>
  <c r="N88" i="17"/>
  <c r="N89" i="17" s="1"/>
  <c r="J88" i="17"/>
  <c r="J89" i="17" s="1"/>
  <c r="M87" i="17"/>
  <c r="L87" i="17"/>
  <c r="K87" i="17"/>
  <c r="I87" i="17"/>
  <c r="L7" i="19" s="1"/>
  <c r="H87" i="17"/>
  <c r="K7" i="19" s="1"/>
  <c r="G87" i="17"/>
  <c r="J7" i="19" s="1"/>
  <c r="P86" i="17"/>
  <c r="P87" i="17" s="1"/>
  <c r="O86" i="17"/>
  <c r="O87" i="17" s="1"/>
  <c r="N86" i="17"/>
  <c r="N87" i="17" s="1"/>
  <c r="J86" i="17"/>
  <c r="J87" i="17" s="1"/>
  <c r="M85" i="17"/>
  <c r="L85" i="17"/>
  <c r="K85" i="17"/>
  <c r="I85" i="17"/>
  <c r="L5" i="19" s="1"/>
  <c r="H85" i="17"/>
  <c r="K5" i="19" s="1"/>
  <c r="G85" i="17"/>
  <c r="J5" i="19" s="1"/>
  <c r="P84" i="17"/>
  <c r="P85" i="17" s="1"/>
  <c r="O84" i="17"/>
  <c r="O85" i="17" s="1"/>
  <c r="N84" i="17"/>
  <c r="N85" i="17" s="1"/>
  <c r="J84" i="17"/>
  <c r="J85" i="17" s="1"/>
  <c r="I83" i="17"/>
  <c r="L34" i="18" s="1"/>
  <c r="H83" i="17"/>
  <c r="K34" i="18" s="1"/>
  <c r="M82" i="17"/>
  <c r="M83" i="17" s="1"/>
  <c r="L82" i="17"/>
  <c r="K82" i="17"/>
  <c r="K83" i="17" s="1"/>
  <c r="G82" i="17"/>
  <c r="G83" i="17" s="1"/>
  <c r="J34" i="18" s="1"/>
  <c r="I81" i="17"/>
  <c r="L30" i="18" s="1"/>
  <c r="H81" i="17"/>
  <c r="K30" i="18" s="1"/>
  <c r="M80" i="17"/>
  <c r="M81" i="17" s="1"/>
  <c r="L80" i="17"/>
  <c r="L81" i="17" s="1"/>
  <c r="K80" i="17"/>
  <c r="G80" i="17"/>
  <c r="G81" i="17" s="1"/>
  <c r="J30" i="18" s="1"/>
  <c r="I79" i="17"/>
  <c r="L28" i="18" s="1"/>
  <c r="H79" i="17"/>
  <c r="K28" i="18" s="1"/>
  <c r="M78" i="17"/>
  <c r="M79" i="17" s="1"/>
  <c r="L78" i="17"/>
  <c r="K78" i="17"/>
  <c r="K79" i="17" s="1"/>
  <c r="G78" i="17"/>
  <c r="G79" i="17" s="1"/>
  <c r="J28" i="18" s="1"/>
  <c r="I77" i="17"/>
  <c r="L26" i="18" s="1"/>
  <c r="H77" i="17"/>
  <c r="K26" i="18" s="1"/>
  <c r="M76" i="17"/>
  <c r="M77" i="17" s="1"/>
  <c r="L76" i="17"/>
  <c r="L77" i="17" s="1"/>
  <c r="K76" i="17"/>
  <c r="G76" i="17"/>
  <c r="G77" i="17" s="1"/>
  <c r="J26" i="18" s="1"/>
  <c r="I75" i="17"/>
  <c r="L24" i="18" s="1"/>
  <c r="H75" i="17"/>
  <c r="K24" i="18" s="1"/>
  <c r="M74" i="17"/>
  <c r="M75" i="17" s="1"/>
  <c r="L74" i="17"/>
  <c r="K74" i="17"/>
  <c r="K75" i="17" s="1"/>
  <c r="G74" i="17"/>
  <c r="G75" i="17" s="1"/>
  <c r="J24" i="18" s="1"/>
  <c r="I73" i="17"/>
  <c r="L22" i="18" s="1"/>
  <c r="H73" i="17"/>
  <c r="K22" i="18" s="1"/>
  <c r="M72" i="17"/>
  <c r="M73" i="17" s="1"/>
  <c r="L72" i="17"/>
  <c r="L73" i="17" s="1"/>
  <c r="K72" i="17"/>
  <c r="K73" i="17" s="1"/>
  <c r="G72" i="17"/>
  <c r="G73" i="17" s="1"/>
  <c r="J22" i="18" s="1"/>
  <c r="I71" i="17"/>
  <c r="L20" i="18" s="1"/>
  <c r="H71" i="17"/>
  <c r="K20" i="18" s="1"/>
  <c r="M70" i="17"/>
  <c r="M71" i="17" s="1"/>
  <c r="L70" i="17"/>
  <c r="L71" i="17" s="1"/>
  <c r="K70" i="17"/>
  <c r="G70" i="17"/>
  <c r="M69" i="17"/>
  <c r="L69" i="17"/>
  <c r="K69" i="17"/>
  <c r="I69" i="17"/>
  <c r="L17" i="18" s="1"/>
  <c r="H69" i="17"/>
  <c r="K17" i="18" s="1"/>
  <c r="P68" i="17"/>
  <c r="P69" i="17" s="1"/>
  <c r="O68" i="17"/>
  <c r="O69" i="17" s="1"/>
  <c r="N68" i="17"/>
  <c r="N69" i="17" s="1"/>
  <c r="G68" i="17"/>
  <c r="G69" i="17" s="1"/>
  <c r="J17" i="18" s="1"/>
  <c r="M67" i="17"/>
  <c r="L67" i="17"/>
  <c r="K67" i="17"/>
  <c r="I67" i="17"/>
  <c r="L15" i="18" s="1"/>
  <c r="H67" i="17"/>
  <c r="K15" i="18" s="1"/>
  <c r="P66" i="17"/>
  <c r="P67" i="17" s="1"/>
  <c r="O66" i="17"/>
  <c r="O67" i="17" s="1"/>
  <c r="N66" i="17"/>
  <c r="N67" i="17" s="1"/>
  <c r="G66" i="17"/>
  <c r="G67" i="17" s="1"/>
  <c r="J15" i="18" s="1"/>
  <c r="M65" i="17"/>
  <c r="L65" i="17"/>
  <c r="K65" i="17"/>
  <c r="I65" i="17"/>
  <c r="L13" i="18" s="1"/>
  <c r="H65" i="17"/>
  <c r="K13" i="18" s="1"/>
  <c r="G65" i="17"/>
  <c r="J13" i="18" s="1"/>
  <c r="P64" i="17"/>
  <c r="P65" i="17" s="1"/>
  <c r="O64" i="17"/>
  <c r="O65" i="17" s="1"/>
  <c r="N64" i="17"/>
  <c r="N65" i="17" s="1"/>
  <c r="J64" i="17"/>
  <c r="J65" i="17" s="1"/>
  <c r="M63" i="17"/>
  <c r="L63" i="17"/>
  <c r="K63" i="17"/>
  <c r="I63" i="17"/>
  <c r="L11" i="18" s="1"/>
  <c r="H63" i="17"/>
  <c r="K11" i="18" s="1"/>
  <c r="P62" i="17"/>
  <c r="P63" i="17" s="1"/>
  <c r="O62" i="17"/>
  <c r="O63" i="17" s="1"/>
  <c r="N62" i="17"/>
  <c r="N63" i="17" s="1"/>
  <c r="G62" i="17"/>
  <c r="G63" i="17" s="1"/>
  <c r="J11" i="18" s="1"/>
  <c r="M61" i="17"/>
  <c r="L61" i="17"/>
  <c r="K61" i="17"/>
  <c r="I61" i="17"/>
  <c r="L9" i="18" s="1"/>
  <c r="H61" i="17"/>
  <c r="K9" i="18" s="1"/>
  <c r="P60" i="17"/>
  <c r="P61" i="17" s="1"/>
  <c r="O60" i="17"/>
  <c r="O61" i="17" s="1"/>
  <c r="N60" i="17"/>
  <c r="N61" i="17" s="1"/>
  <c r="G60" i="17"/>
  <c r="G61" i="17" s="1"/>
  <c r="J9" i="18" s="1"/>
  <c r="M59" i="17"/>
  <c r="L59" i="17"/>
  <c r="K59" i="17"/>
  <c r="I59" i="17"/>
  <c r="L7" i="18" s="1"/>
  <c r="H59" i="17"/>
  <c r="K7" i="18" s="1"/>
  <c r="G59" i="17"/>
  <c r="J7" i="18" s="1"/>
  <c r="P58" i="17"/>
  <c r="P59" i="17" s="1"/>
  <c r="O58" i="17"/>
  <c r="O59" i="17" s="1"/>
  <c r="N58" i="17"/>
  <c r="N59" i="17" s="1"/>
  <c r="J58" i="17"/>
  <c r="J59" i="17" s="1"/>
  <c r="M57" i="17"/>
  <c r="L57" i="17"/>
  <c r="K57" i="17"/>
  <c r="I57" i="17"/>
  <c r="L5" i="18" s="1"/>
  <c r="H57" i="17"/>
  <c r="K5" i="18" s="1"/>
  <c r="G57" i="17"/>
  <c r="J5" i="18" s="1"/>
  <c r="P56" i="17"/>
  <c r="P57" i="17" s="1"/>
  <c r="O56" i="17"/>
  <c r="O57" i="17" s="1"/>
  <c r="N56" i="17"/>
  <c r="N57" i="17" s="1"/>
  <c r="J56" i="17"/>
  <c r="J57" i="17" s="1"/>
  <c r="I55" i="17"/>
  <c r="L60" i="13" s="1"/>
  <c r="H55" i="17"/>
  <c r="K60" i="13" s="1"/>
  <c r="M54" i="17"/>
  <c r="M55" i="17" s="1"/>
  <c r="L54" i="17"/>
  <c r="L55" i="17" s="1"/>
  <c r="K54" i="17"/>
  <c r="G54" i="17"/>
  <c r="J54" i="17" s="1"/>
  <c r="J55" i="17" s="1"/>
  <c r="I53" i="17"/>
  <c r="L58" i="13" s="1"/>
  <c r="H53" i="17"/>
  <c r="K58" i="13" s="1"/>
  <c r="M52" i="17"/>
  <c r="M53" i="17" s="1"/>
  <c r="L52" i="17"/>
  <c r="L53" i="17" s="1"/>
  <c r="K52" i="17"/>
  <c r="K53" i="17" s="1"/>
  <c r="G52" i="17"/>
  <c r="G53" i="17" s="1"/>
  <c r="J58" i="13" s="1"/>
  <c r="I51" i="17"/>
  <c r="L56" i="13" s="1"/>
  <c r="H51" i="17"/>
  <c r="K56" i="13" s="1"/>
  <c r="M50" i="17"/>
  <c r="M51" i="17" s="1"/>
  <c r="L50" i="17"/>
  <c r="L51" i="17" s="1"/>
  <c r="K50" i="17"/>
  <c r="G50" i="17"/>
  <c r="J50" i="17" s="1"/>
  <c r="J51" i="17" s="1"/>
  <c r="I49" i="17"/>
  <c r="L54" i="13" s="1"/>
  <c r="H49" i="17"/>
  <c r="K54" i="13" s="1"/>
  <c r="M48" i="17"/>
  <c r="M49" i="17" s="1"/>
  <c r="L48" i="17"/>
  <c r="L49" i="17" s="1"/>
  <c r="K48" i="17"/>
  <c r="K49" i="17" s="1"/>
  <c r="G48" i="17"/>
  <c r="G49" i="17" s="1"/>
  <c r="J54" i="13" s="1"/>
  <c r="I47" i="17"/>
  <c r="L52" i="13" s="1"/>
  <c r="H47" i="17"/>
  <c r="K52" i="13" s="1"/>
  <c r="M46" i="17"/>
  <c r="M47" i="17" s="1"/>
  <c r="L46" i="17"/>
  <c r="L47" i="17" s="1"/>
  <c r="K46" i="17"/>
  <c r="G46" i="17"/>
  <c r="J46" i="17" s="1"/>
  <c r="J47" i="17" s="1"/>
  <c r="I45" i="17"/>
  <c r="L50" i="13" s="1"/>
  <c r="H45" i="17"/>
  <c r="K50" i="13" s="1"/>
  <c r="M44" i="17"/>
  <c r="L44" i="17"/>
  <c r="L45" i="17" s="1"/>
  <c r="K44" i="17"/>
  <c r="K45" i="17" s="1"/>
  <c r="G44" i="17"/>
  <c r="G45" i="17" s="1"/>
  <c r="J50" i="13" s="1"/>
  <c r="I43" i="17"/>
  <c r="L47" i="13" s="1"/>
  <c r="H43" i="17"/>
  <c r="K47" i="13" s="1"/>
  <c r="M42" i="17"/>
  <c r="M43" i="17" s="1"/>
  <c r="L42" i="17"/>
  <c r="L43" i="17" s="1"/>
  <c r="K42" i="17"/>
  <c r="G42" i="17"/>
  <c r="J42" i="17" s="1"/>
  <c r="J43" i="17" s="1"/>
  <c r="I41" i="17"/>
  <c r="L45" i="13" s="1"/>
  <c r="H41" i="17"/>
  <c r="K45" i="13" s="1"/>
  <c r="M40" i="17"/>
  <c r="L40" i="17"/>
  <c r="L41" i="17" s="1"/>
  <c r="K40" i="17"/>
  <c r="K41" i="17" s="1"/>
  <c r="G40" i="17"/>
  <c r="G41" i="17" s="1"/>
  <c r="J45" i="13" s="1"/>
  <c r="I39" i="17"/>
  <c r="L43" i="13" s="1"/>
  <c r="H39" i="17"/>
  <c r="K43" i="13" s="1"/>
  <c r="M38" i="17"/>
  <c r="M39" i="17" s="1"/>
  <c r="L38" i="17"/>
  <c r="L39" i="17" s="1"/>
  <c r="K38" i="17"/>
  <c r="G38" i="17"/>
  <c r="J38" i="17" s="1"/>
  <c r="J39" i="17" s="1"/>
  <c r="I37" i="17"/>
  <c r="L41" i="13" s="1"/>
  <c r="H37" i="17"/>
  <c r="K41" i="13" s="1"/>
  <c r="M36" i="17"/>
  <c r="L36" i="17"/>
  <c r="L37" i="17" s="1"/>
  <c r="K36" i="17"/>
  <c r="K37" i="17" s="1"/>
  <c r="G36" i="17"/>
  <c r="G37" i="17" s="1"/>
  <c r="J41" i="13" s="1"/>
  <c r="I35" i="17"/>
  <c r="L39" i="13" s="1"/>
  <c r="H35" i="17"/>
  <c r="K39" i="13" s="1"/>
  <c r="M34" i="17"/>
  <c r="M35" i="17" s="1"/>
  <c r="L34" i="17"/>
  <c r="L35" i="17" s="1"/>
  <c r="K34" i="17"/>
  <c r="G34" i="17"/>
  <c r="J34" i="17" s="1"/>
  <c r="J35" i="17" s="1"/>
  <c r="I33" i="17"/>
  <c r="L37" i="13" s="1"/>
  <c r="H33" i="17"/>
  <c r="K37" i="13" s="1"/>
  <c r="M32" i="17"/>
  <c r="L32" i="17"/>
  <c r="L33" i="17" s="1"/>
  <c r="K32" i="17"/>
  <c r="K33" i="17" s="1"/>
  <c r="G32" i="17"/>
  <c r="G33" i="17" s="1"/>
  <c r="J37" i="13" s="1"/>
  <c r="I31" i="17"/>
  <c r="L35" i="13" s="1"/>
  <c r="H31" i="17"/>
  <c r="K35" i="13" s="1"/>
  <c r="M30" i="17"/>
  <c r="M31" i="17" s="1"/>
  <c r="L30" i="17"/>
  <c r="K30" i="17"/>
  <c r="G30" i="17"/>
  <c r="J30" i="17" s="1"/>
  <c r="J31" i="17" s="1"/>
  <c r="M29" i="17"/>
  <c r="L29" i="17"/>
  <c r="K29" i="17"/>
  <c r="I29" i="17"/>
  <c r="L30" i="13" s="1"/>
  <c r="H29" i="17"/>
  <c r="K30" i="13" s="1"/>
  <c r="G29" i="17"/>
  <c r="J30" i="13" s="1"/>
  <c r="P28" i="17"/>
  <c r="P29" i="17" s="1"/>
  <c r="O28" i="17"/>
  <c r="O29" i="17" s="1"/>
  <c r="N28" i="17"/>
  <c r="N29" i="17" s="1"/>
  <c r="J28" i="17"/>
  <c r="J29" i="17" s="1"/>
  <c r="M27" i="17"/>
  <c r="L27" i="17"/>
  <c r="K27" i="17"/>
  <c r="I27" i="17"/>
  <c r="L28" i="13" s="1"/>
  <c r="H27" i="17"/>
  <c r="K28" i="13" s="1"/>
  <c r="G27" i="17"/>
  <c r="J28" i="13" s="1"/>
  <c r="P26" i="17"/>
  <c r="P27" i="17" s="1"/>
  <c r="O26" i="17"/>
  <c r="O27" i="17" s="1"/>
  <c r="N26" i="17"/>
  <c r="N27" i="17" s="1"/>
  <c r="J26" i="17"/>
  <c r="J27" i="17" s="1"/>
  <c r="M25" i="17"/>
  <c r="L25" i="17"/>
  <c r="K25" i="17"/>
  <c r="I25" i="17"/>
  <c r="L26" i="13" s="1"/>
  <c r="H25" i="17"/>
  <c r="K26" i="13" s="1"/>
  <c r="G25" i="17"/>
  <c r="J26" i="13" s="1"/>
  <c r="P24" i="17"/>
  <c r="P25" i="17" s="1"/>
  <c r="O24" i="17"/>
  <c r="O25" i="17" s="1"/>
  <c r="N24" i="17"/>
  <c r="N25" i="17" s="1"/>
  <c r="J24" i="17"/>
  <c r="J25" i="17" s="1"/>
  <c r="M23" i="17"/>
  <c r="L23" i="17"/>
  <c r="K23" i="17"/>
  <c r="I23" i="17"/>
  <c r="L24" i="13" s="1"/>
  <c r="H23" i="17"/>
  <c r="K24" i="13" s="1"/>
  <c r="G23" i="17"/>
  <c r="J24" i="13" s="1"/>
  <c r="P22" i="17"/>
  <c r="P23" i="17" s="1"/>
  <c r="O22" i="17"/>
  <c r="O23" i="17" s="1"/>
  <c r="N22" i="17"/>
  <c r="N23" i="17" s="1"/>
  <c r="J22" i="17"/>
  <c r="J23" i="17" s="1"/>
  <c r="M21" i="17"/>
  <c r="L21" i="17"/>
  <c r="K21" i="17"/>
  <c r="I21" i="17"/>
  <c r="L22" i="13" s="1"/>
  <c r="H21" i="17"/>
  <c r="K22" i="13" s="1"/>
  <c r="G21" i="17"/>
  <c r="J22" i="13" s="1"/>
  <c r="P20" i="17"/>
  <c r="P21" i="17" s="1"/>
  <c r="O20" i="17"/>
  <c r="O21" i="17" s="1"/>
  <c r="N20" i="17"/>
  <c r="N21" i="17" s="1"/>
  <c r="J20" i="17"/>
  <c r="J21" i="17" s="1"/>
  <c r="M19" i="17"/>
  <c r="L19" i="17"/>
  <c r="K19" i="17"/>
  <c r="I19" i="17"/>
  <c r="L20" i="13" s="1"/>
  <c r="H19" i="17"/>
  <c r="K20" i="13" s="1"/>
  <c r="G19" i="17"/>
  <c r="J20" i="13" s="1"/>
  <c r="P18" i="17"/>
  <c r="P19" i="17" s="1"/>
  <c r="O18" i="17"/>
  <c r="O19" i="17" s="1"/>
  <c r="N18" i="17"/>
  <c r="N19" i="17" s="1"/>
  <c r="J18" i="17"/>
  <c r="J19" i="17" s="1"/>
  <c r="M17" i="17"/>
  <c r="L17" i="17"/>
  <c r="K17" i="17"/>
  <c r="I17" i="17"/>
  <c r="L18" i="13" s="1"/>
  <c r="H17" i="17"/>
  <c r="K18" i="13" s="1"/>
  <c r="P16" i="17"/>
  <c r="P17" i="17" s="1"/>
  <c r="O16" i="17"/>
  <c r="O17" i="17" s="1"/>
  <c r="N16" i="17"/>
  <c r="N17" i="17" s="1"/>
  <c r="G16" i="17"/>
  <c r="G17" i="17" s="1"/>
  <c r="J18" i="13" s="1"/>
  <c r="M15" i="17"/>
  <c r="L15" i="17"/>
  <c r="K15" i="17"/>
  <c r="I15" i="17"/>
  <c r="L16" i="13" s="1"/>
  <c r="H15" i="17"/>
  <c r="K16" i="13" s="1"/>
  <c r="G15" i="17"/>
  <c r="J16" i="13" s="1"/>
  <c r="P14" i="17"/>
  <c r="P15" i="17" s="1"/>
  <c r="O14" i="17"/>
  <c r="O15" i="17" s="1"/>
  <c r="N14" i="17"/>
  <c r="N15" i="17" s="1"/>
  <c r="J14" i="17"/>
  <c r="J15" i="17" s="1"/>
  <c r="M13" i="17"/>
  <c r="L13" i="17"/>
  <c r="K13" i="17"/>
  <c r="I13" i="17"/>
  <c r="L14" i="13" s="1"/>
  <c r="H13" i="17"/>
  <c r="K14" i="13" s="1"/>
  <c r="G13" i="17"/>
  <c r="J14" i="13" s="1"/>
  <c r="P12" i="17"/>
  <c r="P13" i="17" s="1"/>
  <c r="O12" i="17"/>
  <c r="O13" i="17" s="1"/>
  <c r="N12" i="17"/>
  <c r="N13" i="17" s="1"/>
  <c r="J12" i="17"/>
  <c r="J13" i="17" s="1"/>
  <c r="M11" i="17"/>
  <c r="L11" i="17"/>
  <c r="K11" i="17"/>
  <c r="I11" i="17"/>
  <c r="L12" i="13" s="1"/>
  <c r="H11" i="17"/>
  <c r="K12" i="13" s="1"/>
  <c r="G11" i="17"/>
  <c r="J12" i="13" s="1"/>
  <c r="P10" i="17"/>
  <c r="P11" i="17" s="1"/>
  <c r="O10" i="17"/>
  <c r="O11" i="17" s="1"/>
  <c r="N10" i="17"/>
  <c r="N11" i="17" s="1"/>
  <c r="J10" i="17"/>
  <c r="J11" i="17" s="1"/>
  <c r="M9" i="17"/>
  <c r="L9" i="17"/>
  <c r="K9" i="17"/>
  <c r="I9" i="17"/>
  <c r="L10" i="13" s="1"/>
  <c r="H9" i="17"/>
  <c r="K10" i="13" s="1"/>
  <c r="G9" i="17"/>
  <c r="J10" i="13" s="1"/>
  <c r="P8" i="17"/>
  <c r="P9" i="17" s="1"/>
  <c r="O8" i="17"/>
  <c r="O9" i="17" s="1"/>
  <c r="N8" i="17"/>
  <c r="N9" i="17" s="1"/>
  <c r="J8" i="17"/>
  <c r="J9" i="17" s="1"/>
  <c r="M7" i="17"/>
  <c r="L7" i="17"/>
  <c r="K7" i="17"/>
  <c r="I7" i="17"/>
  <c r="L8" i="13" s="1"/>
  <c r="H7" i="17"/>
  <c r="K8" i="13" s="1"/>
  <c r="G7" i="17"/>
  <c r="J8" i="13" s="1"/>
  <c r="P6" i="17"/>
  <c r="P7" i="17" s="1"/>
  <c r="O6" i="17"/>
  <c r="O7" i="17" s="1"/>
  <c r="N6" i="17"/>
  <c r="N7" i="17" s="1"/>
  <c r="J6" i="17"/>
  <c r="J7" i="17" s="1"/>
  <c r="M5" i="17"/>
  <c r="L5" i="17"/>
  <c r="K5" i="17"/>
  <c r="I5" i="17"/>
  <c r="L6" i="13" s="1"/>
  <c r="H5" i="17"/>
  <c r="K6" i="13" s="1"/>
  <c r="G5" i="17"/>
  <c r="J6" i="13" s="1"/>
  <c r="P4" i="17"/>
  <c r="P5" i="17" s="1"/>
  <c r="O4" i="17"/>
  <c r="O5" i="17" s="1"/>
  <c r="N4" i="17"/>
  <c r="N5" i="17" s="1"/>
  <c r="J4" i="17"/>
  <c r="J5" i="17" s="1"/>
  <c r="L33" i="20" l="1"/>
  <c r="L37" i="20"/>
  <c r="K33" i="20"/>
  <c r="K37" i="20"/>
  <c r="N76" i="17"/>
  <c r="N77" i="17" s="1"/>
  <c r="O80" i="17"/>
  <c r="O81" i="17" s="1"/>
  <c r="N96" i="17"/>
  <c r="N97" i="17" s="1"/>
  <c r="P98" i="17"/>
  <c r="P99" i="17" s="1"/>
  <c r="P96" i="17"/>
  <c r="P97" i="17" s="1"/>
  <c r="N100" i="17"/>
  <c r="N101" i="17" s="1"/>
  <c r="O98" i="17"/>
  <c r="O99" i="17" s="1"/>
  <c r="P102" i="17"/>
  <c r="P103" i="17" s="1"/>
  <c r="O102" i="17"/>
  <c r="O103" i="17" s="1"/>
  <c r="N104" i="17"/>
  <c r="N105" i="17" s="1"/>
  <c r="P100" i="17"/>
  <c r="P101" i="17" s="1"/>
  <c r="O106" i="17"/>
  <c r="O107" i="17" s="1"/>
  <c r="O42" i="17"/>
  <c r="O43" i="17" s="1"/>
  <c r="O46" i="17"/>
  <c r="O47" i="17" s="1"/>
  <c r="P74" i="17"/>
  <c r="P75" i="17" s="1"/>
  <c r="P104" i="17"/>
  <c r="P105" i="17" s="1"/>
  <c r="P78" i="17"/>
  <c r="P79" i="17" s="1"/>
  <c r="P106" i="17"/>
  <c r="P107" i="17" s="1"/>
  <c r="N126" i="17"/>
  <c r="N127" i="17" s="1"/>
  <c r="O34" i="17"/>
  <c r="O35" i="17" s="1"/>
  <c r="O38" i="17"/>
  <c r="O39" i="17" s="1"/>
  <c r="O126" i="17"/>
  <c r="O127" i="17" s="1"/>
  <c r="J80" i="17"/>
  <c r="J81" i="17" s="1"/>
  <c r="P108" i="17"/>
  <c r="P109" i="17" s="1"/>
  <c r="J134" i="17"/>
  <c r="J135" i="17" s="1"/>
  <c r="O30" i="17"/>
  <c r="O31" i="17" s="1"/>
  <c r="O50" i="17"/>
  <c r="O51" i="17" s="1"/>
  <c r="P52" i="17"/>
  <c r="P53" i="17" s="1"/>
  <c r="J62" i="17"/>
  <c r="J63" i="17" s="1"/>
  <c r="J68" i="17"/>
  <c r="J69" i="17" s="1"/>
  <c r="O72" i="17"/>
  <c r="O73" i="17" s="1"/>
  <c r="J76" i="17"/>
  <c r="J77" i="17" s="1"/>
  <c r="K81" i="17"/>
  <c r="P82" i="17"/>
  <c r="P83" i="17" s="1"/>
  <c r="K97" i="17"/>
  <c r="K101" i="17"/>
  <c r="K105" i="17"/>
  <c r="K127" i="17"/>
  <c r="O54" i="17"/>
  <c r="O55" i="17" s="1"/>
  <c r="O76" i="17"/>
  <c r="O77" i="17" s="1"/>
  <c r="N80" i="17"/>
  <c r="N81" i="17" s="1"/>
  <c r="M99" i="17"/>
  <c r="M103" i="17"/>
  <c r="M107" i="17"/>
  <c r="J98" i="17"/>
  <c r="J99" i="17" s="1"/>
  <c r="J102" i="17"/>
  <c r="J103" i="17" s="1"/>
  <c r="J106" i="17"/>
  <c r="J107" i="17" s="1"/>
  <c r="J142" i="17"/>
  <c r="J143" i="17" s="1"/>
  <c r="N30" i="17"/>
  <c r="N31" i="17" s="1"/>
  <c r="P32" i="17"/>
  <c r="P33" i="17" s="1"/>
  <c r="P36" i="17"/>
  <c r="P37" i="17" s="1"/>
  <c r="P40" i="17"/>
  <c r="P41" i="17" s="1"/>
  <c r="P44" i="17"/>
  <c r="P45" i="17" s="1"/>
  <c r="P48" i="17"/>
  <c r="P49" i="17" s="1"/>
  <c r="O70" i="17"/>
  <c r="O71" i="17" s="1"/>
  <c r="J72" i="17"/>
  <c r="J73" i="17" s="1"/>
  <c r="N72" i="17"/>
  <c r="N73" i="17" s="1"/>
  <c r="K77" i="17"/>
  <c r="N108" i="17"/>
  <c r="N109" i="17" s="1"/>
  <c r="P30" i="17"/>
  <c r="P31" i="17" s="1"/>
  <c r="J32" i="17"/>
  <c r="J33" i="17" s="1"/>
  <c r="N32" i="17"/>
  <c r="N33" i="17" s="1"/>
  <c r="P34" i="17"/>
  <c r="P35" i="17" s="1"/>
  <c r="J36" i="17"/>
  <c r="J37" i="17" s="1"/>
  <c r="N36" i="17"/>
  <c r="N37" i="17" s="1"/>
  <c r="P38" i="17"/>
  <c r="P39" i="17" s="1"/>
  <c r="J40" i="17"/>
  <c r="J41" i="17" s="1"/>
  <c r="N40" i="17"/>
  <c r="N41" i="17" s="1"/>
  <c r="P42" i="17"/>
  <c r="P43" i="17" s="1"/>
  <c r="J44" i="17"/>
  <c r="J45" i="17" s="1"/>
  <c r="N44" i="17"/>
  <c r="N45" i="17" s="1"/>
  <c r="P46" i="17"/>
  <c r="P47" i="17" s="1"/>
  <c r="J48" i="17"/>
  <c r="J49" i="17" s="1"/>
  <c r="N48" i="17"/>
  <c r="N49" i="17" s="1"/>
  <c r="P50" i="17"/>
  <c r="P51" i="17" s="1"/>
  <c r="J52" i="17"/>
  <c r="J53" i="17" s="1"/>
  <c r="N52" i="17"/>
  <c r="N53" i="17" s="1"/>
  <c r="P54" i="17"/>
  <c r="P55" i="17" s="1"/>
  <c r="J60" i="17"/>
  <c r="J61" i="17" s="1"/>
  <c r="J66" i="17"/>
  <c r="J67" i="17" s="1"/>
  <c r="K71" i="17"/>
  <c r="N70" i="17"/>
  <c r="N71" i="17" s="1"/>
  <c r="P70" i="17"/>
  <c r="P71" i="17" s="1"/>
  <c r="G31" i="17"/>
  <c r="J35" i="13" s="1"/>
  <c r="K31" i="17"/>
  <c r="O32" i="17"/>
  <c r="O33" i="17" s="1"/>
  <c r="M33" i="17"/>
  <c r="G35" i="17"/>
  <c r="J39" i="13" s="1"/>
  <c r="K35" i="17"/>
  <c r="O36" i="17"/>
  <c r="O37" i="17" s="1"/>
  <c r="M37" i="17"/>
  <c r="G39" i="17"/>
  <c r="J43" i="13" s="1"/>
  <c r="K39" i="17"/>
  <c r="O40" i="17"/>
  <c r="O41" i="17" s="1"/>
  <c r="M41" i="17"/>
  <c r="G43" i="17"/>
  <c r="J47" i="13" s="1"/>
  <c r="K43" i="17"/>
  <c r="O44" i="17"/>
  <c r="O45" i="17" s="1"/>
  <c r="M45" i="17"/>
  <c r="G47" i="17"/>
  <c r="J52" i="13" s="1"/>
  <c r="K47" i="17"/>
  <c r="O48" i="17"/>
  <c r="O49" i="17" s="1"/>
  <c r="G51" i="17"/>
  <c r="J56" i="13" s="1"/>
  <c r="K51" i="17"/>
  <c r="O52" i="17"/>
  <c r="O53" i="17" s="1"/>
  <c r="G55" i="17"/>
  <c r="J60" i="13" s="1"/>
  <c r="K55" i="17"/>
  <c r="L31" i="17"/>
  <c r="N34" i="17"/>
  <c r="N35" i="17" s="1"/>
  <c r="N38" i="17"/>
  <c r="N39" i="17" s="1"/>
  <c r="N42" i="17"/>
  <c r="N43" i="17" s="1"/>
  <c r="N46" i="17"/>
  <c r="N47" i="17" s="1"/>
  <c r="N50" i="17"/>
  <c r="N51" i="17" s="1"/>
  <c r="N54" i="17"/>
  <c r="N55" i="17" s="1"/>
  <c r="J16" i="17"/>
  <c r="J17" i="17" s="1"/>
  <c r="G71" i="17"/>
  <c r="J20" i="18" s="1"/>
  <c r="J70" i="17"/>
  <c r="J71" i="17" s="1"/>
  <c r="O74" i="17"/>
  <c r="O75" i="17" s="1"/>
  <c r="L75" i="17"/>
  <c r="P72" i="17"/>
  <c r="P73" i="17" s="1"/>
  <c r="J74" i="17"/>
  <c r="J75" i="17" s="1"/>
  <c r="N74" i="17"/>
  <c r="N75" i="17" s="1"/>
  <c r="P76" i="17"/>
  <c r="P77" i="17" s="1"/>
  <c r="J78" i="17"/>
  <c r="J79" i="17" s="1"/>
  <c r="N78" i="17"/>
  <c r="N79" i="17" s="1"/>
  <c r="L79" i="17"/>
  <c r="P80" i="17"/>
  <c r="P81" i="17" s="1"/>
  <c r="J82" i="17"/>
  <c r="J83" i="17" s="1"/>
  <c r="N82" i="17"/>
  <c r="N83" i="17" s="1"/>
  <c r="L83" i="17"/>
  <c r="J90" i="17"/>
  <c r="J91" i="17" s="1"/>
  <c r="O96" i="17"/>
  <c r="O97" i="17" s="1"/>
  <c r="M97" i="17"/>
  <c r="K99" i="17"/>
  <c r="O100" i="17"/>
  <c r="O101" i="17" s="1"/>
  <c r="M101" i="17"/>
  <c r="K103" i="17"/>
  <c r="O104" i="17"/>
  <c r="O105" i="17" s="1"/>
  <c r="M105" i="17"/>
  <c r="K107" i="17"/>
  <c r="O108" i="17"/>
  <c r="O109" i="17" s="1"/>
  <c r="M109" i="17"/>
  <c r="P126" i="17"/>
  <c r="P127" i="17" s="1"/>
  <c r="J128" i="17"/>
  <c r="J129" i="17" s="1"/>
  <c r="J136" i="17"/>
  <c r="J137" i="17" s="1"/>
  <c r="J144" i="17"/>
  <c r="J145" i="17" s="1"/>
  <c r="G147" i="17"/>
  <c r="J45" i="20" s="1"/>
  <c r="G149" i="17"/>
  <c r="J47" i="20" s="1"/>
  <c r="G151" i="17"/>
  <c r="J49" i="20" s="1"/>
  <c r="G153" i="17"/>
  <c r="J51" i="20" s="1"/>
  <c r="N154" i="17"/>
  <c r="N155" i="17" s="1"/>
  <c r="O78" i="17"/>
  <c r="O79" i="17" s="1"/>
  <c r="O82" i="17"/>
  <c r="O83" i="17" s="1"/>
  <c r="N98" i="17"/>
  <c r="N99" i="17" s="1"/>
  <c r="N102" i="17"/>
  <c r="N103" i="17" s="1"/>
  <c r="N106" i="17"/>
  <c r="N107" i="17" s="1"/>
  <c r="G127" i="17"/>
  <c r="J22" i="20" s="1"/>
  <c r="G97" i="17"/>
  <c r="J19" i="19" s="1"/>
  <c r="G101" i="17"/>
  <c r="J23" i="19" s="1"/>
  <c r="G105" i="17"/>
  <c r="J27" i="19" s="1"/>
  <c r="G109" i="17"/>
  <c r="J35" i="19" s="1"/>
  <c r="J126" i="17"/>
  <c r="J127" i="17" s="1"/>
  <c r="J132" i="17"/>
  <c r="J133" i="17" s="1"/>
  <c r="J140" i="17"/>
  <c r="J141" i="17" s="1"/>
  <c r="J156" i="17"/>
  <c r="J157" i="17" s="1"/>
  <c r="G157" i="17"/>
  <c r="J55" i="20" s="1"/>
  <c r="J112" i="17"/>
  <c r="J113" i="17" s="1"/>
  <c r="J130" i="17"/>
  <c r="J131" i="17" s="1"/>
  <c r="J138" i="17"/>
  <c r="J139" i="17" s="1"/>
  <c r="J154" i="17"/>
  <c r="J155" i="17" s="1"/>
</calcChain>
</file>

<file path=xl/sharedStrings.xml><?xml version="1.0" encoding="utf-8"?>
<sst xmlns="http://schemas.openxmlformats.org/spreadsheetml/2006/main" count="746" uniqueCount="281">
  <si>
    <t>ที่</t>
  </si>
  <si>
    <t>พนักงานจ้างทั่วไป</t>
  </si>
  <si>
    <t>ยาม</t>
  </si>
  <si>
    <t>-</t>
  </si>
  <si>
    <t>ตำแหน่ง</t>
  </si>
  <si>
    <t>หมายเหตุ</t>
  </si>
  <si>
    <t>ผู้ช่วยครูผู้ดูแลเด็ก</t>
  </si>
  <si>
    <t>ระดับ</t>
  </si>
  <si>
    <t>นิติกร</t>
  </si>
  <si>
    <t>นักวิชาการเกษตร</t>
  </si>
  <si>
    <t>นักพัฒนาชุมชน</t>
  </si>
  <si>
    <t>ภารโรง</t>
  </si>
  <si>
    <t>คนงานทั่วไป</t>
  </si>
  <si>
    <t>พนักงานจ้างตามภารกิจประเภทคุณวุฒิ</t>
  </si>
  <si>
    <t>นักวิชาการจัดเก็บรายได้</t>
  </si>
  <si>
    <t>นักวิชาการพัสดุ</t>
  </si>
  <si>
    <t>เจ้าพนักงานการเงินและบัญชี</t>
  </si>
  <si>
    <t>นายช่างโยธา</t>
  </si>
  <si>
    <t>เจ้าพนักงานธุรการ</t>
  </si>
  <si>
    <t>นายช่างไฟฟ้า</t>
  </si>
  <si>
    <t>ลูกจ้างประจำ</t>
  </si>
  <si>
    <t>นักวิชาการศึกษา</t>
  </si>
  <si>
    <t>ครูผู้ช่วย</t>
  </si>
  <si>
    <t>นายเฉลิมพล  เรืองคง</t>
  </si>
  <si>
    <t>นางอุดมพร  เรืองคง</t>
  </si>
  <si>
    <t>นางสาวมณี  จรเอียด</t>
  </si>
  <si>
    <t>นางบุษบา  ยอดบรรดิษฐ์</t>
  </si>
  <si>
    <t>นางวิลัยลักษณ์  มาเต</t>
  </si>
  <si>
    <t>นางนันทนา  พุทธรัตน์</t>
  </si>
  <si>
    <t>นางปิยะนุช  บุญประสิทธิ์</t>
  </si>
  <si>
    <t>นางสาวชลิตา  หนูภัยยันต์</t>
  </si>
  <si>
    <t>นางสาวเกศดา  แก้วคำ</t>
  </si>
  <si>
    <t>นางสาวกนกพิชญ์  จรเอียด</t>
  </si>
  <si>
    <t>ผู้ช่วยนายช่างโยธา</t>
  </si>
  <si>
    <t>11. บัญชีแสดงจัดคนลงสู่ตำแหน่งและการกำหนดเลขที่ตำแหน่งในส่วนราชการ</t>
  </si>
  <si>
    <t>ชื่อ - สกุล</t>
  </si>
  <si>
    <t>นายจรัญ  เกื้อภักดิ์</t>
  </si>
  <si>
    <t>นายศักดา  รัตนบุรี</t>
  </si>
  <si>
    <t>นางสาวสิรินภรณ์  ละอองทอง</t>
  </si>
  <si>
    <t>นายชิโนรส  ประลมพ์กาญจน์</t>
  </si>
  <si>
    <t>นางมณฑา  พยาบาล</t>
  </si>
  <si>
    <t>นางสาวสาวิตรี  มะลิแก้ว</t>
  </si>
  <si>
    <t>นางสาวสุดารัตน์  คงทอง</t>
  </si>
  <si>
    <t>นางสาวนิตยาพร  เหลืองอุ่มพล</t>
  </si>
  <si>
    <t>นางนงลักษณ์  อุ่นศร</t>
  </si>
  <si>
    <t>นายวินัย  ชุมขุน</t>
  </si>
  <si>
    <t>นายเอกลักษณ์  ทองฉิม</t>
  </si>
  <si>
    <t>นายเสกศักดิ์  รัตนบุรี</t>
  </si>
  <si>
    <t>นางเพ็ญศรี  ประเสริฐวรพงศ์</t>
  </si>
  <si>
    <t>นางสาวสุภาพร  รัตนคช</t>
  </si>
  <si>
    <t>นางสาวกาญจนา  ดีทองอ่อน</t>
  </si>
  <si>
    <t>นางสาวดวงเดือน  เรืองทองเมือง</t>
  </si>
  <si>
    <t>นายสุชาติ  นาคแท้</t>
  </si>
  <si>
    <t>นางสาวศิริรัตน์  ดำจันทร์</t>
  </si>
  <si>
    <t>นายองอาจ  ไหมละเอียด</t>
  </si>
  <si>
    <t>นายฉลาด  ชูเมือง</t>
  </si>
  <si>
    <t>นางสาวสุภาพร  เทพรัตน์</t>
  </si>
  <si>
    <t>นายอนันต์  สายแก้ว</t>
  </si>
  <si>
    <t>นายสมปอง  บัวทอง</t>
  </si>
  <si>
    <t>นายชัยยันต์  เจ้ยทอง</t>
  </si>
  <si>
    <t>นางอุมาพร  จักรหวัด</t>
  </si>
  <si>
    <t>นางรจนา  สิทธิบูรณะกุล</t>
  </si>
  <si>
    <t>นางสาววรารัตน์  สังข์แก้ว</t>
  </si>
  <si>
    <t>นายสมศักดิ์  คงพันธ์</t>
  </si>
  <si>
    <t>(การปกครองท้องถิ่น)</t>
  </si>
  <si>
    <t>ศิลปศาสตรบัณฑิต</t>
  </si>
  <si>
    <t>(รัฐศาสตร์)</t>
  </si>
  <si>
    <t>(บริหารรัฐกิจ)</t>
  </si>
  <si>
    <t>กรอบอัตรากำลังใหม่</t>
  </si>
  <si>
    <t>เลขที่ตำแหน่ง</t>
  </si>
  <si>
    <t>(ปลัด อบต.)</t>
  </si>
  <si>
    <t>(รองปลัด อบต.)</t>
  </si>
  <si>
    <t>(หัวหน้าสำนักปลัด)</t>
  </si>
  <si>
    <t>(หัวหน้าฝ่ายบริหารงานทั่วไป)</t>
  </si>
  <si>
    <t>คุณวุฒิ</t>
  </si>
  <si>
    <t>การศึกษา</t>
  </si>
  <si>
    <t>กรอบอัตรากำลังเดิม</t>
  </si>
  <si>
    <t>นิติศาสตรบัณฑิต</t>
  </si>
  <si>
    <t>(นิติศาสตร์)</t>
  </si>
  <si>
    <t>ปวช.</t>
  </si>
  <si>
    <t>(คอมพิวเตอร์ธุรกิจ)</t>
  </si>
  <si>
    <t>บริหารธุรกิจบัณฑิต</t>
  </si>
  <si>
    <t>ปวส.</t>
  </si>
  <si>
    <t>(คอมพิวเตอร์)</t>
  </si>
  <si>
    <t>(การบัญชี)</t>
  </si>
  <si>
    <t>(ช่างยนต์)</t>
  </si>
  <si>
    <t>วิทยาศาสตรบัณฑิต</t>
  </si>
  <si>
    <t>ป.6</t>
  </si>
  <si>
    <t>(เกษตรกลวิธาน)</t>
  </si>
  <si>
    <t>เงินเดิอน</t>
  </si>
  <si>
    <t>เงินประจำตำแหน่ง</t>
  </si>
  <si>
    <t>เงินเพิ่มอื่นๆ/เงินค่าตอบแทน</t>
  </si>
  <si>
    <t>(ผู้อำนวยการกองคลัง)</t>
  </si>
  <si>
    <t>(หัวหน้าฝ่ายการเงิน)</t>
  </si>
  <si>
    <t>นักวิชาการการเงินและบัญชี</t>
  </si>
  <si>
    <t>บริหารธุรกิจมหาบัณฑิต</t>
  </si>
  <si>
    <t>เจ้าพนักงานพัสดุ</t>
  </si>
  <si>
    <t>(การจัดการทั่วไป)</t>
  </si>
  <si>
    <t>ครุศาสตรบัณฑิต</t>
  </si>
  <si>
    <t>(พละศึกษา)</t>
  </si>
  <si>
    <t>(ช่างไฟฟ้า)</t>
  </si>
  <si>
    <t>นักบริหารงานช่าง</t>
  </si>
  <si>
    <t>(เทคโนโลยีก่อสร้าง)</t>
  </si>
  <si>
    <t>(ผู้อำนวยการกองช่าง)</t>
  </si>
  <si>
    <t>(หัวหน้าฝ่ายก่อสร้าง)</t>
  </si>
  <si>
    <t>(การจัดการก่อสร้าง)</t>
  </si>
  <si>
    <t>(ช่างไฟฟ้ากำลัง)</t>
  </si>
  <si>
    <t>(ช่างก่อสร้าง)</t>
  </si>
  <si>
    <t>นักบริหารงานการศึกษา</t>
  </si>
  <si>
    <t>(สังคมศึกษา)</t>
  </si>
  <si>
    <t>80-2-0240</t>
  </si>
  <si>
    <t>(การประถมศึกษา)</t>
  </si>
  <si>
    <t>80-2-0469</t>
  </si>
  <si>
    <t>(การศึกษาปฐมวัย)</t>
  </si>
  <si>
    <t>ปกศ.สูง</t>
  </si>
  <si>
    <t>(เกษตรกรรม)</t>
  </si>
  <si>
    <t>(การตลาด)</t>
  </si>
  <si>
    <t>(ผู้ดูแลเด็ก)</t>
  </si>
  <si>
    <t>เงินอุดหนุน</t>
  </si>
  <si>
    <t>80-2-0642</t>
  </si>
  <si>
    <t>นางสุคนธ์ทิพ  ไหมแก้ว</t>
  </si>
  <si>
    <t>21-3-00-1101-001</t>
  </si>
  <si>
    <t>รัฐประศาสนศาสตรมหาบัณฑิต</t>
  </si>
  <si>
    <t>กลาง</t>
  </si>
  <si>
    <t>ต้น</t>
  </si>
  <si>
    <t>21-3-00-1101-002</t>
  </si>
  <si>
    <t>21-3-01-2101-001</t>
  </si>
  <si>
    <t>ข้อมูลบุคลากรทั้งหมด</t>
  </si>
  <si>
    <t>ลำดับ</t>
  </si>
  <si>
    <t>ชื่อ</t>
  </si>
  <si>
    <t>วุฒิการศึกษา</t>
  </si>
  <si>
    <t>เพิ่ม 1 ขั้น</t>
  </si>
  <si>
    <t>ผลต่าง</t>
  </si>
  <si>
    <t>เงินเดือน</t>
  </si>
  <si>
    <t>ปจต.</t>
  </si>
  <si>
    <t>เงินเพิ่ม</t>
  </si>
  <si>
    <t>รวม</t>
  </si>
  <si>
    <t>ปลัด อบต.  (นักบริหารงานท้องถิ่น)</t>
  </si>
  <si>
    <t>นายสมชาย  ทองคำชุม</t>
  </si>
  <si>
    <t>รองปลัด อบต.  (นักบริหารงานท้องถิ่น)</t>
  </si>
  <si>
    <t>รัฐประศาสนศาสตรบัณฑิต</t>
  </si>
  <si>
    <t>หัวหน้าสำนักปลัด (นักบริหารงานทั่วไป)</t>
  </si>
  <si>
    <t>21-3-01-2101-002</t>
  </si>
  <si>
    <t xml:space="preserve">หัวหน้าฝ่ายบริหารงานทั่วไป  (นักบริหารงานทั่วไป) </t>
  </si>
  <si>
    <t>21-3-01-2101-003</t>
  </si>
  <si>
    <t>หัวหน้าฝ่ายสวัสดิการสังคม  (นักบริหารงานทั่วไป)</t>
  </si>
  <si>
    <t>21-3-01-3101-001</t>
  </si>
  <si>
    <t>นายสุรเดช  รัตนบุรี</t>
  </si>
  <si>
    <t>นักจัดการงานทั่วไป</t>
  </si>
  <si>
    <t>ปก./ชก.</t>
  </si>
  <si>
    <t>21-3-01-3102-001</t>
  </si>
  <si>
    <t>ว่างเดิม</t>
  </si>
  <si>
    <t>นักทรัพยากรบุคคล</t>
  </si>
  <si>
    <t>21-3-01-3103-001</t>
  </si>
  <si>
    <t>นางสาวจินตนา  กลั่นสุวรรณ์</t>
  </si>
  <si>
    <t>นักวิเคราะห์นโยบายและแผน</t>
  </si>
  <si>
    <t>21-3-01-3105-001</t>
  </si>
  <si>
    <t>21-3-01-3401-001</t>
  </si>
  <si>
    <t>นายนัตพงศ์  แคหยิหวา</t>
  </si>
  <si>
    <t>(เทคโนโลยีการเกษตร)</t>
  </si>
  <si>
    <t>21-3-01-3601-001</t>
  </si>
  <si>
    <t>นางวรรณา  จงอักษร</t>
  </si>
  <si>
    <t>นักวิชาการสาธารณสุข</t>
  </si>
  <si>
    <t>(สาธารณสุขชุมชน)</t>
  </si>
  <si>
    <t>21-3-01-3801-001</t>
  </si>
  <si>
    <t>นางกัลนิกา  รัตนบรรเทิง</t>
  </si>
  <si>
    <t>(พาณิชยศาสตร์)</t>
  </si>
  <si>
    <t>21-3-01-4805-001</t>
  </si>
  <si>
    <t>นายสมัชชา  นนทนาพันธ์</t>
  </si>
  <si>
    <t>รัฐศาสตรบัณฑิต</t>
  </si>
  <si>
    <t>เจ้าพนักงานป้องกันและบรรเทาสาธารณภัย</t>
  </si>
  <si>
    <t>ปง./ชง.</t>
  </si>
  <si>
    <t>ผู้ช่วยเจ้าพนักงานธุรการ</t>
  </si>
  <si>
    <t>นางสาวเสาวณี  เกิดแก้ว</t>
  </si>
  <si>
    <t>นายวิศิษฐ์  ประสาร</t>
  </si>
  <si>
    <t>นางวรพรรณ  แก้ววิเชียร</t>
  </si>
  <si>
    <t>นายนพดล  เพ็ชรสง</t>
  </si>
  <si>
    <t>พนักงานขับเครื่องจักรกลขนาดเบา</t>
  </si>
  <si>
    <t>นางเกรียงศักดิ์  คำแหง</t>
  </si>
  <si>
    <t>ม.6</t>
  </si>
  <si>
    <t>นายพีรยุทธ  พลายด้วง</t>
  </si>
  <si>
    <t>นายธีรพล  วงศิลป์</t>
  </si>
  <si>
    <t>21-3-04-2102-001</t>
  </si>
  <si>
    <t>ผู้อำนวยการกองคลัง  (นักบริหารงานคลัง)</t>
  </si>
  <si>
    <t>21-3-04-2102-002</t>
  </si>
  <si>
    <t>หัวหน้าฝ่ายการเงิน  (นักบริหารงานคลัง)</t>
  </si>
  <si>
    <t>21-3-04-3201-001</t>
  </si>
  <si>
    <t>21-3-04-3203-001</t>
  </si>
  <si>
    <t>21-3-04-3204-001</t>
  </si>
  <si>
    <t>นางสาวปฤษนีย์ณัชส์  ถาวรพันธ์</t>
  </si>
  <si>
    <t>21-3-04-4201-001</t>
  </si>
  <si>
    <t>21-3-04-4203-001</t>
  </si>
  <si>
    <t>นางสุภาพร  ชอบทำกิจ</t>
  </si>
  <si>
    <t>(การบริหารทั่วไป)</t>
  </si>
  <si>
    <t>นางศิริพร  ช่วยเสนาะ</t>
  </si>
  <si>
    <t>21-3-05-2103-001</t>
  </si>
  <si>
    <t>วิทยศาสตรบัณฑิต</t>
  </si>
  <si>
    <t>ผู้อำนวยการกองช่าง  (นักบริหารงานช่าง)</t>
  </si>
  <si>
    <t>21-3-05-2103-002</t>
  </si>
  <si>
    <t>หัวหน้าฝ่ายก่อสร้าง  (นักบริหารงานช่าง)</t>
  </si>
  <si>
    <t>21-3-05-4101-001</t>
  </si>
  <si>
    <t>นางสาวณัฎฐนิษฐ์  รัตนพันธ์</t>
  </si>
  <si>
    <t>21-3-05-4701-001</t>
  </si>
  <si>
    <t>21-3-05-4706-001</t>
  </si>
  <si>
    <t>นายฉัตรนรินทร์  ขวัญเมือง</t>
  </si>
  <si>
    <t>นายเรวัตร  รัตนบุรี</t>
  </si>
  <si>
    <t>นายสิทธิชัย  แก้วป่าระกำ</t>
  </si>
  <si>
    <t>ผู้ช่วยนายช่างไฟฟ้า</t>
  </si>
  <si>
    <t>นายสุริยะ  พันธ์เสงี่ยม</t>
  </si>
  <si>
    <t>วิศวกรรมศาสตรบัณฑิต</t>
  </si>
  <si>
    <t>(วิศวกรรมไฟฟ้า)</t>
  </si>
  <si>
    <t>ป.4</t>
  </si>
  <si>
    <t>21-3-08-2107-001</t>
  </si>
  <si>
    <t>นางอรเพ็ญ  อักษรนำ</t>
  </si>
  <si>
    <t xml:space="preserve">ผอ.กองการศึกษาฯ  </t>
  </si>
  <si>
    <t>(นักบริหารงานการศึกษา)</t>
  </si>
  <si>
    <t>21-3-08-2108-002</t>
  </si>
  <si>
    <t xml:space="preserve">หน.ฝ่ายส่งเสริมการศึกษาฯ </t>
  </si>
  <si>
    <t>21-3-08-3803-001</t>
  </si>
  <si>
    <t>21-3-08-4101-001</t>
  </si>
  <si>
    <t>นางสาวกนกวรรณ  หนูนั่น</t>
  </si>
  <si>
    <t>ระบบสารสนเทศคอมพิวเตอร์</t>
  </si>
  <si>
    <t>นางวัลลภา  จันทรัตน์</t>
  </si>
  <si>
    <t>ครู</t>
  </si>
  <si>
    <t>ค.ศ.๑</t>
  </si>
  <si>
    <t>นางสาวทัศนียา  เกลี้ยงมณี</t>
  </si>
  <si>
    <t>80-2-0708</t>
  </si>
  <si>
    <t>ครูผู้ดูแลด็ก</t>
  </si>
  <si>
    <t>นางทิพยรัตน์  รักษาสัตย์</t>
  </si>
  <si>
    <t>ศพด.สวนสมเด็จย่า90</t>
  </si>
  <si>
    <t>มศ.5</t>
  </si>
  <si>
    <t>ศพด.บ้านทับนายเหลียว</t>
  </si>
  <si>
    <t>ศพด.บ้านไสส้าน</t>
  </si>
  <si>
    <t>นางณัฐพร  จันทร์ทอง</t>
  </si>
  <si>
    <t>ปฏิบัติหน้าที่ดูแลเด็กเล็ก (ผู้ดูแลเด็ก)</t>
  </si>
  <si>
    <t>นางสาวนภารัตน์  สวัสดี</t>
  </si>
  <si>
    <t>นางสาวขวัญฤดี  เกิดเกลี้ยง</t>
  </si>
  <si>
    <t>ม.3</t>
  </si>
  <si>
    <t>นักบริหารงานท้องถิ่น</t>
  </si>
  <si>
    <t>ปก.</t>
  </si>
  <si>
    <t>จพง.ป้องกันและบรรเทาฯ</t>
  </si>
  <si>
    <t>ชก.</t>
  </si>
  <si>
    <t>ผช.จพง.ป้องกันและบรรเทาฯ</t>
  </si>
  <si>
    <t>พนง.ขับเครื่องจักรกลขนาดเบา</t>
  </si>
  <si>
    <r>
      <t>สำนักงานปลัดองค์การบริหารส่วนตำบล</t>
    </r>
    <r>
      <rPr>
        <sz val="16"/>
        <color theme="1"/>
        <rFont val="TH SarabunIT๙"/>
        <family val="2"/>
      </rPr>
      <t xml:space="preserve">  (๐๑)</t>
    </r>
  </si>
  <si>
    <r>
      <t>กองคลัง</t>
    </r>
    <r>
      <rPr>
        <sz val="16"/>
        <color theme="1"/>
        <rFont val="TH SarabunIT๙"/>
        <family val="2"/>
      </rPr>
      <t xml:space="preserve">  (๐4)</t>
    </r>
  </si>
  <si>
    <t>(นโยบายสาธารณะ)</t>
  </si>
  <si>
    <t>ผช.เจ้าพนักงานธุรการ</t>
  </si>
  <si>
    <t>ผช.จพง.ป้องกันและบรรเทาสาธารณภัย</t>
  </si>
  <si>
    <t>ผช.เจ้าพนักงานพัฒนาชุมชน</t>
  </si>
  <si>
    <t>ผช.จพง.การเงินและบัญชี</t>
  </si>
  <si>
    <t>ผช.จพง.ธุรการ</t>
  </si>
  <si>
    <t>ผช.จพง.จัดเก็บรายได้</t>
  </si>
  <si>
    <t>ผช.จพง.พัสดุ</t>
  </si>
  <si>
    <r>
      <t>กองช่าง</t>
    </r>
    <r>
      <rPr>
        <sz val="16"/>
        <color theme="1"/>
        <rFont val="TH SarabunIT๙"/>
        <family val="2"/>
      </rPr>
      <t xml:space="preserve">  (05)</t>
    </r>
  </si>
  <si>
    <t>นายวิทวัส อุ่นศร</t>
  </si>
  <si>
    <t>~38~</t>
  </si>
  <si>
    <t>~39~</t>
  </si>
  <si>
    <t>~40~</t>
  </si>
  <si>
    <t>~41~</t>
  </si>
  <si>
    <t>~42~</t>
  </si>
  <si>
    <t>(ผู้อำนวยการกองกองศึกษา ฯ)</t>
  </si>
  <si>
    <t>(หน.ฝ.ส่งเสริมการศึกษา ฯ)</t>
  </si>
  <si>
    <t>ผู้ช่วย</t>
  </si>
  <si>
    <t>ปฎิบัติหน้าที่ดูแลเด็กเล็ก</t>
  </si>
  <si>
    <t>+สมทบ</t>
  </si>
  <si>
    <t>(ช่างโยธา)</t>
  </si>
  <si>
    <r>
      <t>กองการศึกษา ศาสนา และวัฒนธรรม</t>
    </r>
    <r>
      <rPr>
        <sz val="16"/>
        <color theme="1"/>
        <rFont val="TH SarabunIT๙"/>
        <family val="2"/>
      </rPr>
      <t xml:space="preserve">  (08)</t>
    </r>
  </si>
  <si>
    <t>~44~</t>
  </si>
  <si>
    <t>(ภูมิศาสตร์)</t>
  </si>
  <si>
    <t>(การบริหารการศึกษา)</t>
  </si>
  <si>
    <t>ศึกษาศาสตรบัณฑิต</t>
  </si>
  <si>
    <t>การจัดการทรัพยากรมนุษย์</t>
  </si>
  <si>
    <t>พนักงานจ้างตามภารกิจประเภททักษะ</t>
  </si>
  <si>
    <t>~43~</t>
  </si>
  <si>
    <t>(ช่างอิเลคทรอนิค)</t>
  </si>
  <si>
    <t>ปง.</t>
  </si>
  <si>
    <t>นักบริหารงานการคลัง</t>
  </si>
  <si>
    <t>~45~</t>
  </si>
  <si>
    <t>ผู้ดูแลเด็ก (ทักษะ)</t>
  </si>
  <si>
    <t>ผู้ดูแลเด็ก (ทั่วไป)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</si>
</sst>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_(* #,##0_);_(* \(#,##0\);_(* &quot;-&quot;??_);_(@_)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20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FF0000"/>
      <name val="TH SarabunIT๙"/>
      <family val="2"/>
    </font>
    <font>
      <b/>
      <u/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2"/>
      <color theme="1"/>
      <name val="TH SarabunIT๙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/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/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3" fillId="0" borderId="2" xfId="0" applyFont="1" applyFill="1" applyBorder="1"/>
    <xf numFmtId="0" fontId="3" fillId="0" borderId="3" xfId="0" applyFont="1" applyFill="1" applyBorder="1"/>
    <xf numFmtId="1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188" fontId="3" fillId="2" borderId="2" xfId="1" applyNumberFormat="1" applyFont="1" applyFill="1" applyBorder="1"/>
    <xf numFmtId="188" fontId="3" fillId="5" borderId="2" xfId="1" applyNumberFormat="1" applyFont="1" applyFill="1" applyBorder="1" applyAlignment="1">
      <alignment horizontal="center"/>
    </xf>
    <xf numFmtId="188" fontId="3" fillId="6" borderId="2" xfId="1" applyNumberFormat="1" applyFont="1" applyFill="1" applyBorder="1" applyAlignment="1">
      <alignment horizontal="center"/>
    </xf>
    <xf numFmtId="188" fontId="3" fillId="7" borderId="2" xfId="1" applyNumberFormat="1" applyFont="1" applyFill="1" applyBorder="1" applyAlignment="1">
      <alignment horizontal="center"/>
    </xf>
    <xf numFmtId="188" fontId="3" fillId="5" borderId="2" xfId="1" applyNumberFormat="1" applyFont="1" applyFill="1" applyBorder="1"/>
    <xf numFmtId="188" fontId="3" fillId="8" borderId="2" xfId="1" applyNumberFormat="1" applyFont="1" applyFill="1" applyBorder="1"/>
    <xf numFmtId="0" fontId="3" fillId="0" borderId="0" xfId="0" applyFont="1" applyFill="1" applyBorder="1"/>
    <xf numFmtId="0" fontId="3" fillId="0" borderId="10" xfId="0" applyFont="1" applyFill="1" applyBorder="1" applyAlignment="1">
      <alignment horizontal="center"/>
    </xf>
    <xf numFmtId="188" fontId="6" fillId="2" borderId="3" xfId="1" applyNumberFormat="1" applyFont="1" applyFill="1" applyBorder="1"/>
    <xf numFmtId="188" fontId="6" fillId="5" borderId="3" xfId="1" applyNumberFormat="1" applyFont="1" applyFill="1" applyBorder="1"/>
    <xf numFmtId="188" fontId="6" fillId="6" borderId="3" xfId="1" applyNumberFormat="1" applyFont="1" applyFill="1" applyBorder="1" applyAlignment="1">
      <alignment horizontal="center"/>
    </xf>
    <xf numFmtId="188" fontId="6" fillId="7" borderId="3" xfId="1" applyNumberFormat="1" applyFont="1" applyFill="1" applyBorder="1" applyAlignment="1">
      <alignment horizontal="center"/>
    </xf>
    <xf numFmtId="188" fontId="6" fillId="8" borderId="3" xfId="1" applyNumberFormat="1" applyFont="1" applyFill="1" applyBorder="1"/>
    <xf numFmtId="49" fontId="2" fillId="0" borderId="9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188" fontId="3" fillId="6" borderId="3" xfId="1" applyNumberFormat="1" applyFont="1" applyFill="1" applyBorder="1" applyAlignment="1">
      <alignment horizontal="center"/>
    </xf>
    <xf numFmtId="188" fontId="3" fillId="7" borderId="3" xfId="1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center" vertical="center"/>
    </xf>
    <xf numFmtId="0" fontId="3" fillId="9" borderId="2" xfId="0" applyFont="1" applyFill="1" applyBorder="1"/>
    <xf numFmtId="0" fontId="3" fillId="9" borderId="2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49" fontId="2" fillId="9" borderId="9" xfId="0" applyNumberFormat="1" applyFont="1" applyFill="1" applyBorder="1" applyAlignment="1">
      <alignment horizontal="center"/>
    </xf>
    <xf numFmtId="0" fontId="3" fillId="9" borderId="3" xfId="0" applyFont="1" applyFill="1" applyBorder="1"/>
    <xf numFmtId="0" fontId="3" fillId="9" borderId="3" xfId="0" applyFont="1" applyFill="1" applyBorder="1" applyAlignment="1">
      <alignment horizontal="left"/>
    </xf>
    <xf numFmtId="0" fontId="2" fillId="9" borderId="3" xfId="0" applyFont="1" applyFill="1" applyBorder="1" applyAlignment="1">
      <alignment horizontal="left"/>
    </xf>
    <xf numFmtId="49" fontId="2" fillId="9" borderId="10" xfId="0" applyNumberFormat="1" applyFont="1" applyFill="1" applyBorder="1" applyAlignment="1">
      <alignment horizontal="center"/>
    </xf>
    <xf numFmtId="188" fontId="3" fillId="2" borderId="7" xfId="1" applyNumberFormat="1" applyFont="1" applyFill="1" applyBorder="1"/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188" fontId="3" fillId="0" borderId="2" xfId="1" applyNumberFormat="1" applyFont="1" applyFill="1" applyBorder="1" applyAlignment="1">
      <alignment horizontal="center"/>
    </xf>
    <xf numFmtId="188" fontId="6" fillId="0" borderId="3" xfId="1" applyNumberFormat="1" applyFont="1" applyFill="1" applyBorder="1"/>
    <xf numFmtId="188" fontId="3" fillId="0" borderId="3" xfId="1" applyNumberFormat="1" applyFont="1" applyFill="1" applyBorder="1" applyAlignment="1">
      <alignment horizontal="center"/>
    </xf>
    <xf numFmtId="0" fontId="3" fillId="0" borderId="10" xfId="0" applyFont="1" applyBorder="1"/>
    <xf numFmtId="0" fontId="3" fillId="0" borderId="0" xfId="0" applyFont="1" applyAlignment="1">
      <alignment horizontal="center"/>
    </xf>
    <xf numFmtId="0" fontId="3" fillId="0" borderId="0" xfId="0" applyFont="1" applyFill="1"/>
    <xf numFmtId="187" fontId="3" fillId="0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/>
    <xf numFmtId="0" fontId="8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188" fontId="2" fillId="0" borderId="2" xfId="1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188" fontId="2" fillId="0" borderId="3" xfId="1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188" fontId="2" fillId="0" borderId="6" xfId="1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textRotation="180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0" borderId="3" xfId="0" applyNumberFormat="1" applyFont="1" applyFill="1" applyBorder="1" applyAlignment="1">
      <alignment horizontal="left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Alignment="1">
      <alignment vertical="center" textRotation="180"/>
    </xf>
    <xf numFmtId="188" fontId="9" fillId="0" borderId="2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textRotation="180"/>
    </xf>
    <xf numFmtId="49" fontId="2" fillId="0" borderId="0" xfId="0" applyNumberFormat="1" applyFont="1" applyBorder="1" applyAlignment="1">
      <alignment horizontal="center" vertical="center" textRotation="180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-09-&#3585;&#3634;&#3619;&#3623;&#3636;&#3648;&#3588;&#3619;&#3634;&#3632;&#3627;&#3660;&#3585;&#3634;&#3619;&#3585;&#3635;&#3627;&#3609;&#3604;&#3605;&#3635;&#3649;&#3627;&#3609;&#3656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จ้าง"/>
      <sheetName val="สูตรคำนวณค่าใช้จ่ายพนักงานสามัญ"/>
      <sheetName val="สูตรคำนวณค่าใช้จ่ายเงินอุดหนุน"/>
      <sheetName val="8.2การวิเคราะห์การกำหนดตำแหน่ง"/>
      <sheetName val="9-ภาระค่าใช้จ่ายเกี่ยวกับเงิน"/>
      <sheetName val="สรุปค่าใช้จ่าย"/>
    </sheetNames>
    <sheetDataSet>
      <sheetData sheetId="0">
        <row r="6">
          <cell r="I6">
            <v>11130</v>
          </cell>
          <cell r="K6">
            <v>11580</v>
          </cell>
          <cell r="M6">
            <v>12050</v>
          </cell>
          <cell r="N6">
            <v>10700</v>
          </cell>
        </row>
        <row r="8">
          <cell r="I8">
            <v>10810</v>
          </cell>
          <cell r="K8">
            <v>11250</v>
          </cell>
          <cell r="M8">
            <v>11700</v>
          </cell>
          <cell r="N8">
            <v>10390</v>
          </cell>
        </row>
        <row r="10">
          <cell r="I10">
            <v>11020</v>
          </cell>
          <cell r="K10">
            <v>11470</v>
          </cell>
          <cell r="M10">
            <v>11930</v>
          </cell>
          <cell r="N10">
            <v>10590</v>
          </cell>
        </row>
        <row r="12">
          <cell r="I12">
            <v>10700</v>
          </cell>
          <cell r="K12">
            <v>11130</v>
          </cell>
          <cell r="M12">
            <v>11580</v>
          </cell>
          <cell r="N12">
            <v>10280</v>
          </cell>
        </row>
        <row r="14">
          <cell r="I14">
            <v>12330</v>
          </cell>
          <cell r="K14">
            <v>12830</v>
          </cell>
          <cell r="M14">
            <v>13350</v>
          </cell>
          <cell r="N14">
            <v>11850</v>
          </cell>
        </row>
        <row r="16">
          <cell r="I16">
            <v>11020</v>
          </cell>
          <cell r="K16">
            <v>11470</v>
          </cell>
          <cell r="M16">
            <v>11930</v>
          </cell>
          <cell r="N16">
            <v>10590</v>
          </cell>
        </row>
        <row r="18">
          <cell r="I18">
            <v>11210</v>
          </cell>
          <cell r="K18">
            <v>11660</v>
          </cell>
          <cell r="M18">
            <v>12130</v>
          </cell>
          <cell r="N18">
            <v>10770</v>
          </cell>
        </row>
        <row r="21">
          <cell r="I21">
            <v>9000</v>
          </cell>
          <cell r="K21">
            <v>9000</v>
          </cell>
          <cell r="M21">
            <v>9000</v>
          </cell>
          <cell r="N21">
            <v>9000</v>
          </cell>
        </row>
        <row r="23">
          <cell r="I23">
            <v>9000</v>
          </cell>
          <cell r="K23">
            <v>9000</v>
          </cell>
          <cell r="M23">
            <v>9000</v>
          </cell>
          <cell r="N23">
            <v>9000</v>
          </cell>
        </row>
        <row r="25">
          <cell r="I25">
            <v>9000</v>
          </cell>
          <cell r="K25">
            <v>9000</v>
          </cell>
          <cell r="M25">
            <v>9000</v>
          </cell>
          <cell r="N25">
            <v>9000</v>
          </cell>
        </row>
        <row r="27">
          <cell r="I27">
            <v>9000</v>
          </cell>
          <cell r="K27">
            <v>9000</v>
          </cell>
          <cell r="M27">
            <v>9000</v>
          </cell>
          <cell r="N27">
            <v>9000</v>
          </cell>
        </row>
        <row r="29">
          <cell r="I29">
            <v>9000</v>
          </cell>
          <cell r="K29">
            <v>9000</v>
          </cell>
          <cell r="M29">
            <v>9000</v>
          </cell>
          <cell r="N29">
            <v>9000</v>
          </cell>
        </row>
        <row r="31">
          <cell r="I31">
            <v>9000</v>
          </cell>
          <cell r="K31">
            <v>9000</v>
          </cell>
          <cell r="M31">
            <v>9000</v>
          </cell>
          <cell r="N31">
            <v>9000</v>
          </cell>
        </row>
        <row r="35">
          <cell r="I35">
            <v>12700</v>
          </cell>
          <cell r="K35">
            <v>13210</v>
          </cell>
          <cell r="M35">
            <v>13740</v>
          </cell>
          <cell r="N35">
            <v>12210</v>
          </cell>
        </row>
        <row r="37">
          <cell r="I37">
            <v>10910</v>
          </cell>
          <cell r="K37">
            <v>11350</v>
          </cell>
          <cell r="M37">
            <v>11810</v>
          </cell>
          <cell r="N37">
            <v>10490</v>
          </cell>
        </row>
        <row r="39">
          <cell r="I39">
            <v>12810</v>
          </cell>
          <cell r="K39">
            <v>13330</v>
          </cell>
          <cell r="M39">
            <v>13870</v>
          </cell>
          <cell r="N39">
            <v>12310</v>
          </cell>
        </row>
        <row r="41">
          <cell r="I41">
            <v>12340</v>
          </cell>
          <cell r="K41">
            <v>12840</v>
          </cell>
          <cell r="M41">
            <v>13360</v>
          </cell>
          <cell r="N41">
            <v>11860</v>
          </cell>
        </row>
        <row r="43">
          <cell r="I43">
            <v>9780</v>
          </cell>
          <cell r="K43">
            <v>10180</v>
          </cell>
          <cell r="M43">
            <v>10590</v>
          </cell>
          <cell r="N43">
            <v>9400</v>
          </cell>
        </row>
        <row r="45">
          <cell r="I45">
            <v>11130</v>
          </cell>
          <cell r="K45">
            <v>11580</v>
          </cell>
          <cell r="M45">
            <v>12050</v>
          </cell>
          <cell r="N45">
            <v>10700</v>
          </cell>
        </row>
        <row r="47">
          <cell r="I47">
            <v>9780</v>
          </cell>
          <cell r="K47">
            <v>10180</v>
          </cell>
          <cell r="M47">
            <v>10590</v>
          </cell>
          <cell r="N47">
            <v>9400</v>
          </cell>
        </row>
        <row r="51">
          <cell r="I51">
            <v>11940</v>
          </cell>
          <cell r="K51">
            <v>12420</v>
          </cell>
          <cell r="M51">
            <v>12920</v>
          </cell>
          <cell r="N51">
            <v>11480</v>
          </cell>
        </row>
        <row r="53">
          <cell r="I53">
            <v>13200</v>
          </cell>
          <cell r="K53">
            <v>13730</v>
          </cell>
          <cell r="M53">
            <v>14280</v>
          </cell>
          <cell r="N53">
            <v>12690</v>
          </cell>
        </row>
        <row r="55">
          <cell r="I55">
            <v>11960</v>
          </cell>
          <cell r="K55">
            <v>12440</v>
          </cell>
          <cell r="M55">
            <v>12940</v>
          </cell>
          <cell r="N55">
            <v>11500</v>
          </cell>
        </row>
        <row r="57">
          <cell r="I57">
            <v>12060</v>
          </cell>
          <cell r="K57">
            <v>12550</v>
          </cell>
          <cell r="M57">
            <v>13060</v>
          </cell>
          <cell r="N57">
            <v>11590</v>
          </cell>
        </row>
        <row r="59">
          <cell r="I59">
            <v>10810</v>
          </cell>
          <cell r="K59">
            <v>11250</v>
          </cell>
          <cell r="M59">
            <v>11700</v>
          </cell>
          <cell r="N59">
            <v>10390</v>
          </cell>
        </row>
        <row r="61">
          <cell r="I61">
            <v>10810</v>
          </cell>
          <cell r="K61">
            <v>11250</v>
          </cell>
          <cell r="M61">
            <v>11700</v>
          </cell>
          <cell r="N61">
            <v>10390</v>
          </cell>
        </row>
        <row r="64">
          <cell r="I64">
            <v>11020</v>
          </cell>
          <cell r="K64">
            <v>11470</v>
          </cell>
          <cell r="M64">
            <v>11930</v>
          </cell>
          <cell r="N64">
            <v>10590</v>
          </cell>
        </row>
        <row r="68">
          <cell r="I68">
            <v>10910</v>
          </cell>
          <cell r="K68">
            <v>11350</v>
          </cell>
          <cell r="M68">
            <v>11800</v>
          </cell>
          <cell r="N68">
            <v>10490</v>
          </cell>
        </row>
        <row r="71">
          <cell r="N71">
            <v>2230</v>
          </cell>
          <cell r="O71">
            <v>2700</v>
          </cell>
          <cell r="P71">
            <v>3190</v>
          </cell>
          <cell r="Q71">
            <v>3700</v>
          </cell>
        </row>
        <row r="73">
          <cell r="N73">
            <v>2350</v>
          </cell>
          <cell r="O73">
            <v>2820</v>
          </cell>
          <cell r="P73">
            <v>3310</v>
          </cell>
          <cell r="Q73">
            <v>3820</v>
          </cell>
        </row>
        <row r="75">
          <cell r="N75">
            <v>2350</v>
          </cell>
          <cell r="O75">
            <v>2820</v>
          </cell>
          <cell r="P75">
            <v>3310</v>
          </cell>
          <cell r="Q75">
            <v>3820</v>
          </cell>
        </row>
        <row r="77">
          <cell r="N77">
            <v>2350</v>
          </cell>
          <cell r="O77">
            <v>2820</v>
          </cell>
          <cell r="P77">
            <v>3310</v>
          </cell>
          <cell r="Q77">
            <v>3820</v>
          </cell>
        </row>
        <row r="79">
          <cell r="N79">
            <v>2140</v>
          </cell>
          <cell r="O79">
            <v>2610</v>
          </cell>
          <cell r="P79">
            <v>3100</v>
          </cell>
          <cell r="Q79">
            <v>3600</v>
          </cell>
        </row>
        <row r="81">
          <cell r="N81">
            <v>1270</v>
          </cell>
          <cell r="O81">
            <v>1700</v>
          </cell>
          <cell r="P81">
            <v>2150</v>
          </cell>
          <cell r="Q81">
            <v>2620</v>
          </cell>
        </row>
        <row r="83">
          <cell r="N83">
            <v>1270</v>
          </cell>
          <cell r="O83">
            <v>1700</v>
          </cell>
          <cell r="P83">
            <v>2150</v>
          </cell>
          <cell r="Q83">
            <v>2620</v>
          </cell>
        </row>
        <row r="85">
          <cell r="N85">
            <v>0</v>
          </cell>
          <cell r="O85">
            <v>380</v>
          </cell>
          <cell r="P85">
            <v>780</v>
          </cell>
          <cell r="Q85">
            <v>1190</v>
          </cell>
        </row>
        <row r="87">
          <cell r="N87">
            <v>480</v>
          </cell>
          <cell r="O87">
            <v>880</v>
          </cell>
          <cell r="P87">
            <v>1300</v>
          </cell>
          <cell r="Q87">
            <v>1730</v>
          </cell>
        </row>
        <row r="90">
          <cell r="N90">
            <v>9000</v>
          </cell>
        </row>
        <row r="92">
          <cell r="N92">
            <v>9000</v>
          </cell>
        </row>
        <row r="94">
          <cell r="N94">
            <v>9000</v>
          </cell>
        </row>
        <row r="96">
          <cell r="N96">
            <v>9000</v>
          </cell>
        </row>
        <row r="98">
          <cell r="N98">
            <v>9000</v>
          </cell>
        </row>
        <row r="100">
          <cell r="N100">
            <v>9000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"/>
  <sheetViews>
    <sheetView topLeftCell="A60" workbookViewId="0">
      <selection activeCell="F65" sqref="F65"/>
    </sheetView>
  </sheetViews>
  <sheetFormatPr defaultColWidth="9" defaultRowHeight="20.25" x14ac:dyDescent="0.3"/>
  <cols>
    <col min="1" max="1" width="4.75" style="15" customWidth="1"/>
    <col min="2" max="2" width="20.75" style="64" customWidth="1"/>
    <col min="3" max="3" width="29.75" style="15" customWidth="1"/>
    <col min="4" max="4" width="33.625" style="15" customWidth="1"/>
    <col min="5" max="5" width="35.75" style="15" customWidth="1"/>
    <col min="6" max="6" width="6.625" style="15" customWidth="1"/>
    <col min="7" max="7" width="16.875" style="65" customWidth="1"/>
    <col min="8" max="9" width="12" style="65" customWidth="1"/>
    <col min="10" max="10" width="13.25" style="65" customWidth="1"/>
    <col min="11" max="13" width="13.875" style="14" customWidth="1"/>
    <col min="14" max="16" width="11.125" style="65" customWidth="1"/>
    <col min="17" max="16384" width="9" style="15"/>
  </cols>
  <sheetData>
    <row r="1" spans="1:16" ht="27.75" customHeight="1" x14ac:dyDescent="0.3">
      <c r="A1" s="118" t="s">
        <v>127</v>
      </c>
      <c r="B1" s="118"/>
      <c r="C1" s="118"/>
      <c r="D1" s="118"/>
      <c r="E1" s="118"/>
      <c r="F1" s="118"/>
      <c r="G1" s="12">
        <v>12</v>
      </c>
      <c r="H1" s="13"/>
      <c r="I1" s="13"/>
      <c r="J1" s="13"/>
      <c r="K1" s="14">
        <v>9400</v>
      </c>
      <c r="N1" s="13"/>
      <c r="O1" s="13"/>
      <c r="P1" s="13"/>
    </row>
    <row r="2" spans="1:16" s="16" customFormat="1" x14ac:dyDescent="0.2">
      <c r="A2" s="119" t="s">
        <v>128</v>
      </c>
      <c r="B2" s="119" t="s">
        <v>69</v>
      </c>
      <c r="C2" s="119" t="s">
        <v>129</v>
      </c>
      <c r="D2" s="119" t="s">
        <v>130</v>
      </c>
      <c r="E2" s="119" t="s">
        <v>4</v>
      </c>
      <c r="F2" s="121" t="s">
        <v>7</v>
      </c>
      <c r="G2" s="112">
        <v>2560</v>
      </c>
      <c r="H2" s="113"/>
      <c r="I2" s="113"/>
      <c r="J2" s="114"/>
      <c r="K2" s="115" t="s">
        <v>131</v>
      </c>
      <c r="L2" s="116"/>
      <c r="M2" s="117"/>
      <c r="N2" s="115" t="s">
        <v>132</v>
      </c>
      <c r="O2" s="116"/>
      <c r="P2" s="117"/>
    </row>
    <row r="3" spans="1:16" x14ac:dyDescent="0.3">
      <c r="A3" s="120"/>
      <c r="B3" s="120"/>
      <c r="C3" s="120"/>
      <c r="D3" s="120"/>
      <c r="E3" s="120"/>
      <c r="F3" s="121"/>
      <c r="G3" s="17" t="s">
        <v>133</v>
      </c>
      <c r="H3" s="17" t="s">
        <v>134</v>
      </c>
      <c r="I3" s="17" t="s">
        <v>135</v>
      </c>
      <c r="J3" s="17" t="s">
        <v>136</v>
      </c>
      <c r="K3" s="18">
        <v>2561</v>
      </c>
      <c r="L3" s="19">
        <v>2562</v>
      </c>
      <c r="M3" s="20">
        <v>2563</v>
      </c>
      <c r="N3" s="21">
        <v>2561</v>
      </c>
      <c r="O3" s="22">
        <v>2562</v>
      </c>
      <c r="P3" s="21">
        <v>2563</v>
      </c>
    </row>
    <row r="4" spans="1:16" s="30" customFormat="1" x14ac:dyDescent="0.3">
      <c r="A4" s="10">
        <v>1</v>
      </c>
      <c r="B4" s="8" t="s">
        <v>121</v>
      </c>
      <c r="C4" s="10" t="s">
        <v>36</v>
      </c>
      <c r="D4" s="10" t="s">
        <v>122</v>
      </c>
      <c r="E4" s="8" t="s">
        <v>137</v>
      </c>
      <c r="F4" s="23" t="s">
        <v>123</v>
      </c>
      <c r="G4" s="24">
        <v>35760</v>
      </c>
      <c r="H4" s="24">
        <v>7000</v>
      </c>
      <c r="I4" s="24">
        <v>7000</v>
      </c>
      <c r="J4" s="24">
        <f>G4+H4+I4</f>
        <v>49760</v>
      </c>
      <c r="K4" s="25">
        <v>37130</v>
      </c>
      <c r="L4" s="26">
        <v>38500</v>
      </c>
      <c r="M4" s="27">
        <v>39880</v>
      </c>
      <c r="N4" s="28">
        <f>K4-G4</f>
        <v>1370</v>
      </c>
      <c r="O4" s="29">
        <f>L4-K4</f>
        <v>1370</v>
      </c>
      <c r="P4" s="28">
        <f>M4-L4</f>
        <v>1380</v>
      </c>
    </row>
    <row r="5" spans="1:16" s="30" customFormat="1" x14ac:dyDescent="0.3">
      <c r="A5" s="11"/>
      <c r="B5" s="9"/>
      <c r="C5" s="11"/>
      <c r="D5" s="11" t="s">
        <v>64</v>
      </c>
      <c r="E5" s="9"/>
      <c r="F5" s="31"/>
      <c r="G5" s="32">
        <f t="shared" ref="G5:P5" si="0">G4*$G$1</f>
        <v>429120</v>
      </c>
      <c r="H5" s="32">
        <f t="shared" si="0"/>
        <v>84000</v>
      </c>
      <c r="I5" s="32">
        <f t="shared" si="0"/>
        <v>84000</v>
      </c>
      <c r="J5" s="32">
        <f t="shared" si="0"/>
        <v>597120</v>
      </c>
      <c r="K5" s="33">
        <f t="shared" si="0"/>
        <v>445560</v>
      </c>
      <c r="L5" s="34">
        <f t="shared" si="0"/>
        <v>462000</v>
      </c>
      <c r="M5" s="35">
        <f t="shared" si="0"/>
        <v>478560</v>
      </c>
      <c r="N5" s="33">
        <f t="shared" si="0"/>
        <v>16440</v>
      </c>
      <c r="O5" s="36">
        <f t="shared" si="0"/>
        <v>16440</v>
      </c>
      <c r="P5" s="33">
        <f t="shared" si="0"/>
        <v>16560</v>
      </c>
    </row>
    <row r="6" spans="1:16" s="30" customFormat="1" x14ac:dyDescent="0.3">
      <c r="A6" s="10">
        <v>2</v>
      </c>
      <c r="B6" s="8" t="s">
        <v>125</v>
      </c>
      <c r="C6" s="10" t="s">
        <v>138</v>
      </c>
      <c r="D6" s="10" t="s">
        <v>65</v>
      </c>
      <c r="E6" s="8" t="s">
        <v>139</v>
      </c>
      <c r="F6" s="23" t="s">
        <v>124</v>
      </c>
      <c r="G6" s="24">
        <v>26980</v>
      </c>
      <c r="H6" s="24">
        <v>3500</v>
      </c>
      <c r="I6" s="24">
        <v>0</v>
      </c>
      <c r="J6" s="24">
        <f t="shared" ref="J6:J112" si="1">G6+H6+I6</f>
        <v>30480</v>
      </c>
      <c r="K6" s="25">
        <v>28030</v>
      </c>
      <c r="L6" s="26">
        <v>29110</v>
      </c>
      <c r="M6" s="27">
        <v>30220</v>
      </c>
      <c r="N6" s="28">
        <f>K6-G6</f>
        <v>1050</v>
      </c>
      <c r="O6" s="29">
        <f>L6-K6</f>
        <v>1080</v>
      </c>
      <c r="P6" s="28">
        <f>M6-L6</f>
        <v>1110</v>
      </c>
    </row>
    <row r="7" spans="1:16" s="30" customFormat="1" x14ac:dyDescent="0.3">
      <c r="A7" s="11"/>
      <c r="B7" s="9"/>
      <c r="C7" s="11"/>
      <c r="D7" s="11" t="s">
        <v>66</v>
      </c>
      <c r="E7" s="9"/>
      <c r="F7" s="31"/>
      <c r="G7" s="32">
        <f t="shared" ref="G7:P7" si="2">G6*$G$1</f>
        <v>323760</v>
      </c>
      <c r="H7" s="32">
        <f t="shared" si="2"/>
        <v>42000</v>
      </c>
      <c r="I7" s="32">
        <f t="shared" si="2"/>
        <v>0</v>
      </c>
      <c r="J7" s="32">
        <f t="shared" si="2"/>
        <v>365760</v>
      </c>
      <c r="K7" s="33">
        <f t="shared" si="2"/>
        <v>336360</v>
      </c>
      <c r="L7" s="34">
        <f t="shared" si="2"/>
        <v>349320</v>
      </c>
      <c r="M7" s="35">
        <f t="shared" si="2"/>
        <v>362640</v>
      </c>
      <c r="N7" s="33">
        <f t="shared" si="2"/>
        <v>12600</v>
      </c>
      <c r="O7" s="36">
        <f t="shared" si="2"/>
        <v>12960</v>
      </c>
      <c r="P7" s="33">
        <f t="shared" si="2"/>
        <v>13320</v>
      </c>
    </row>
    <row r="8" spans="1:16" s="30" customFormat="1" x14ac:dyDescent="0.3">
      <c r="A8" s="10">
        <v>3</v>
      </c>
      <c r="B8" s="8" t="s">
        <v>126</v>
      </c>
      <c r="C8" s="10" t="s">
        <v>37</v>
      </c>
      <c r="D8" s="10" t="s">
        <v>140</v>
      </c>
      <c r="E8" s="8" t="s">
        <v>141</v>
      </c>
      <c r="F8" s="23" t="s">
        <v>124</v>
      </c>
      <c r="G8" s="24">
        <v>30220</v>
      </c>
      <c r="H8" s="24">
        <v>3500</v>
      </c>
      <c r="I8" s="24">
        <v>0</v>
      </c>
      <c r="J8" s="24">
        <f t="shared" si="1"/>
        <v>33720</v>
      </c>
      <c r="K8" s="25">
        <v>31340</v>
      </c>
      <c r="L8" s="26">
        <v>32450</v>
      </c>
      <c r="M8" s="27">
        <v>33560</v>
      </c>
      <c r="N8" s="28">
        <f t="shared" ref="N8" si="3">K8-G8</f>
        <v>1120</v>
      </c>
      <c r="O8" s="29">
        <f t="shared" ref="O8:P8" si="4">L8-K8</f>
        <v>1110</v>
      </c>
      <c r="P8" s="28">
        <f t="shared" si="4"/>
        <v>1110</v>
      </c>
    </row>
    <row r="9" spans="1:16" s="30" customFormat="1" x14ac:dyDescent="0.3">
      <c r="A9" s="11"/>
      <c r="B9" s="9"/>
      <c r="C9" s="11"/>
      <c r="D9" s="11" t="s">
        <v>67</v>
      </c>
      <c r="E9" s="9"/>
      <c r="F9" s="31"/>
      <c r="G9" s="32">
        <f t="shared" ref="G9:P9" si="5">G8*$G$1</f>
        <v>362640</v>
      </c>
      <c r="H9" s="32">
        <f t="shared" si="5"/>
        <v>42000</v>
      </c>
      <c r="I9" s="32">
        <f t="shared" si="5"/>
        <v>0</v>
      </c>
      <c r="J9" s="32">
        <f t="shared" si="5"/>
        <v>404640</v>
      </c>
      <c r="K9" s="33">
        <f t="shared" si="5"/>
        <v>376080</v>
      </c>
      <c r="L9" s="34">
        <f t="shared" si="5"/>
        <v>389400</v>
      </c>
      <c r="M9" s="35">
        <f t="shared" si="5"/>
        <v>402720</v>
      </c>
      <c r="N9" s="33">
        <f t="shared" si="5"/>
        <v>13440</v>
      </c>
      <c r="O9" s="36">
        <f t="shared" si="5"/>
        <v>13320</v>
      </c>
      <c r="P9" s="33">
        <f t="shared" si="5"/>
        <v>13320</v>
      </c>
    </row>
    <row r="10" spans="1:16" s="30" customFormat="1" x14ac:dyDescent="0.3">
      <c r="A10" s="10">
        <v>4</v>
      </c>
      <c r="B10" s="8" t="s">
        <v>142</v>
      </c>
      <c r="C10" s="10" t="s">
        <v>38</v>
      </c>
      <c r="D10" s="10" t="s">
        <v>65</v>
      </c>
      <c r="E10" s="8" t="s">
        <v>143</v>
      </c>
      <c r="F10" s="23" t="s">
        <v>124</v>
      </c>
      <c r="G10" s="24">
        <v>24490</v>
      </c>
      <c r="H10" s="24">
        <v>1500</v>
      </c>
      <c r="I10" s="24">
        <v>0</v>
      </c>
      <c r="J10" s="24">
        <f t="shared" si="1"/>
        <v>25990</v>
      </c>
      <c r="K10" s="25">
        <v>25470</v>
      </c>
      <c r="L10" s="26">
        <v>26460</v>
      </c>
      <c r="M10" s="27">
        <v>27480</v>
      </c>
      <c r="N10" s="28">
        <f t="shared" ref="N10" si="6">K10-G10</f>
        <v>980</v>
      </c>
      <c r="O10" s="29">
        <f t="shared" ref="O10:P10" si="7">L10-K10</f>
        <v>990</v>
      </c>
      <c r="P10" s="28">
        <f t="shared" si="7"/>
        <v>1020</v>
      </c>
    </row>
    <row r="11" spans="1:16" s="30" customFormat="1" x14ac:dyDescent="0.3">
      <c r="A11" s="11"/>
      <c r="B11" s="9"/>
      <c r="C11" s="11"/>
      <c r="D11" s="11" t="s">
        <v>66</v>
      </c>
      <c r="E11" s="9"/>
      <c r="F11" s="31"/>
      <c r="G11" s="32">
        <f t="shared" ref="G11:P11" si="8">G10*$G$1</f>
        <v>293880</v>
      </c>
      <c r="H11" s="32">
        <f t="shared" si="8"/>
        <v>18000</v>
      </c>
      <c r="I11" s="32">
        <f t="shared" si="8"/>
        <v>0</v>
      </c>
      <c r="J11" s="32">
        <f t="shared" si="8"/>
        <v>311880</v>
      </c>
      <c r="K11" s="33">
        <f t="shared" si="8"/>
        <v>305640</v>
      </c>
      <c r="L11" s="34">
        <f t="shared" si="8"/>
        <v>317520</v>
      </c>
      <c r="M11" s="35">
        <f t="shared" si="8"/>
        <v>329760</v>
      </c>
      <c r="N11" s="33">
        <f t="shared" si="8"/>
        <v>11760</v>
      </c>
      <c r="O11" s="36">
        <f t="shared" si="8"/>
        <v>11880</v>
      </c>
      <c r="P11" s="33">
        <f t="shared" si="8"/>
        <v>12240</v>
      </c>
    </row>
    <row r="12" spans="1:16" s="30" customFormat="1" x14ac:dyDescent="0.3">
      <c r="A12" s="10">
        <v>5</v>
      </c>
      <c r="B12" s="8" t="s">
        <v>144</v>
      </c>
      <c r="C12" s="10" t="s">
        <v>40</v>
      </c>
      <c r="D12" s="10" t="s">
        <v>122</v>
      </c>
      <c r="E12" s="8" t="s">
        <v>145</v>
      </c>
      <c r="F12" s="23" t="s">
        <v>124</v>
      </c>
      <c r="G12" s="24">
        <v>25470</v>
      </c>
      <c r="H12" s="24">
        <v>1500</v>
      </c>
      <c r="I12" s="24">
        <v>0</v>
      </c>
      <c r="J12" s="24">
        <f t="shared" si="1"/>
        <v>26970</v>
      </c>
      <c r="K12" s="25">
        <v>26460</v>
      </c>
      <c r="L12" s="26">
        <v>27480</v>
      </c>
      <c r="M12" s="27">
        <v>28560</v>
      </c>
      <c r="N12" s="28">
        <f t="shared" ref="N12:N14" si="9">K12-G12</f>
        <v>990</v>
      </c>
      <c r="O12" s="29">
        <f t="shared" ref="O12:P14" si="10">L12-K12</f>
        <v>1020</v>
      </c>
      <c r="P12" s="28">
        <f t="shared" si="10"/>
        <v>1080</v>
      </c>
    </row>
    <row r="13" spans="1:16" s="30" customFormat="1" x14ac:dyDescent="0.3">
      <c r="A13" s="11"/>
      <c r="B13" s="9"/>
      <c r="C13" s="11"/>
      <c r="D13" s="11" t="s">
        <v>66</v>
      </c>
      <c r="E13" s="9"/>
      <c r="F13" s="31"/>
      <c r="G13" s="32">
        <f t="shared" ref="G13:P15" si="11">G12*$G$1</f>
        <v>305640</v>
      </c>
      <c r="H13" s="32">
        <f t="shared" si="11"/>
        <v>18000</v>
      </c>
      <c r="I13" s="32">
        <f t="shared" si="11"/>
        <v>0</v>
      </c>
      <c r="J13" s="32">
        <f t="shared" si="11"/>
        <v>323640</v>
      </c>
      <c r="K13" s="33">
        <f t="shared" si="11"/>
        <v>317520</v>
      </c>
      <c r="L13" s="34">
        <f t="shared" si="11"/>
        <v>329760</v>
      </c>
      <c r="M13" s="35">
        <f t="shared" si="11"/>
        <v>342720</v>
      </c>
      <c r="N13" s="33">
        <f t="shared" si="11"/>
        <v>11880</v>
      </c>
      <c r="O13" s="36">
        <f t="shared" si="11"/>
        <v>12240</v>
      </c>
      <c r="P13" s="33">
        <f t="shared" si="11"/>
        <v>12960</v>
      </c>
    </row>
    <row r="14" spans="1:16" s="30" customFormat="1" x14ac:dyDescent="0.3">
      <c r="A14" s="10">
        <v>6</v>
      </c>
      <c r="B14" s="8" t="s">
        <v>146</v>
      </c>
      <c r="C14" s="10" t="s">
        <v>147</v>
      </c>
      <c r="D14" s="10" t="s">
        <v>65</v>
      </c>
      <c r="E14" s="8" t="s">
        <v>148</v>
      </c>
      <c r="F14" s="37" t="s">
        <v>149</v>
      </c>
      <c r="G14" s="24">
        <v>22230</v>
      </c>
      <c r="H14" s="24">
        <v>0</v>
      </c>
      <c r="I14" s="24">
        <v>0</v>
      </c>
      <c r="J14" s="24">
        <f t="shared" si="1"/>
        <v>22230</v>
      </c>
      <c r="K14" s="25">
        <v>22980</v>
      </c>
      <c r="L14" s="26">
        <v>23710</v>
      </c>
      <c r="M14" s="27">
        <v>24480</v>
      </c>
      <c r="N14" s="28">
        <f t="shared" si="9"/>
        <v>750</v>
      </c>
      <c r="O14" s="29">
        <f t="shared" si="10"/>
        <v>730</v>
      </c>
      <c r="P14" s="28">
        <f t="shared" si="10"/>
        <v>770</v>
      </c>
    </row>
    <row r="15" spans="1:16" s="30" customFormat="1" x14ac:dyDescent="0.3">
      <c r="A15" s="11"/>
      <c r="B15" s="9"/>
      <c r="C15" s="11"/>
      <c r="D15" s="11" t="s">
        <v>66</v>
      </c>
      <c r="E15" s="9"/>
      <c r="F15" s="38"/>
      <c r="G15" s="32">
        <f t="shared" ref="G15:M15" si="12">G14*$G$1</f>
        <v>266760</v>
      </c>
      <c r="H15" s="32">
        <f t="shared" si="12"/>
        <v>0</v>
      </c>
      <c r="I15" s="32">
        <f t="shared" si="12"/>
        <v>0</v>
      </c>
      <c r="J15" s="32">
        <f t="shared" si="12"/>
        <v>266760</v>
      </c>
      <c r="K15" s="33">
        <f t="shared" si="12"/>
        <v>275760</v>
      </c>
      <c r="L15" s="34">
        <f t="shared" si="12"/>
        <v>284520</v>
      </c>
      <c r="M15" s="35">
        <f t="shared" si="12"/>
        <v>293760</v>
      </c>
      <c r="N15" s="33">
        <f t="shared" si="11"/>
        <v>9000</v>
      </c>
      <c r="O15" s="36">
        <f t="shared" si="11"/>
        <v>8760</v>
      </c>
      <c r="P15" s="33">
        <f t="shared" si="11"/>
        <v>9240</v>
      </c>
    </row>
    <row r="16" spans="1:16" s="30" customFormat="1" x14ac:dyDescent="0.3">
      <c r="A16" s="10">
        <v>7</v>
      </c>
      <c r="B16" s="8" t="s">
        <v>150</v>
      </c>
      <c r="C16" s="10" t="s">
        <v>3</v>
      </c>
      <c r="D16" s="10" t="s">
        <v>3</v>
      </c>
      <c r="E16" s="8" t="s">
        <v>152</v>
      </c>
      <c r="F16" s="37" t="s">
        <v>149</v>
      </c>
      <c r="G16" s="24">
        <f>(49480+9740)/2</f>
        <v>29610</v>
      </c>
      <c r="H16" s="24">
        <v>0</v>
      </c>
      <c r="I16" s="24">
        <v>0</v>
      </c>
      <c r="J16" s="24">
        <f t="shared" si="1"/>
        <v>29610</v>
      </c>
      <c r="K16" s="25"/>
      <c r="L16" s="26"/>
      <c r="M16" s="27"/>
      <c r="N16" s="28">
        <f>((49480-47990)+(10250-9740))/2</f>
        <v>1000</v>
      </c>
      <c r="O16" s="29">
        <f>((49480-47990)+(10250-9740))/2</f>
        <v>1000</v>
      </c>
      <c r="P16" s="28">
        <f>((49480-47990)+(10250-9740))/2</f>
        <v>1000</v>
      </c>
    </row>
    <row r="17" spans="1:16" s="30" customFormat="1" x14ac:dyDescent="0.3">
      <c r="A17" s="11"/>
      <c r="B17" s="9"/>
      <c r="C17" s="11"/>
      <c r="D17" s="11"/>
      <c r="E17" s="9"/>
      <c r="F17" s="38"/>
      <c r="G17" s="32">
        <f t="shared" ref="G17:P17" si="13">G16*$G$1</f>
        <v>355320</v>
      </c>
      <c r="H17" s="32">
        <f t="shared" si="13"/>
        <v>0</v>
      </c>
      <c r="I17" s="32">
        <f t="shared" si="13"/>
        <v>0</v>
      </c>
      <c r="J17" s="32">
        <f t="shared" si="13"/>
        <v>355320</v>
      </c>
      <c r="K17" s="33">
        <f t="shared" si="13"/>
        <v>0</v>
      </c>
      <c r="L17" s="39">
        <f t="shared" si="13"/>
        <v>0</v>
      </c>
      <c r="M17" s="40">
        <f t="shared" si="13"/>
        <v>0</v>
      </c>
      <c r="N17" s="33">
        <f t="shared" si="13"/>
        <v>12000</v>
      </c>
      <c r="O17" s="36">
        <f t="shared" si="13"/>
        <v>12000</v>
      </c>
      <c r="P17" s="33">
        <f t="shared" si="13"/>
        <v>12000</v>
      </c>
    </row>
    <row r="18" spans="1:16" s="30" customFormat="1" x14ac:dyDescent="0.3">
      <c r="A18" s="10">
        <v>8</v>
      </c>
      <c r="B18" s="8" t="s">
        <v>153</v>
      </c>
      <c r="C18" s="10" t="s">
        <v>154</v>
      </c>
      <c r="D18" s="10" t="s">
        <v>65</v>
      </c>
      <c r="E18" s="8" t="s">
        <v>155</v>
      </c>
      <c r="F18" s="37" t="s">
        <v>149</v>
      </c>
      <c r="G18" s="24">
        <v>21500</v>
      </c>
      <c r="H18" s="24">
        <v>0</v>
      </c>
      <c r="I18" s="24">
        <v>0</v>
      </c>
      <c r="J18" s="24">
        <f t="shared" si="1"/>
        <v>21500</v>
      </c>
      <c r="K18" s="25">
        <v>22230</v>
      </c>
      <c r="L18" s="26">
        <v>22980</v>
      </c>
      <c r="M18" s="27">
        <v>23710</v>
      </c>
      <c r="N18" s="28">
        <f t="shared" ref="N18" si="14">K18-G18</f>
        <v>730</v>
      </c>
      <c r="O18" s="29">
        <f t="shared" ref="O18:P18" si="15">L18-K18</f>
        <v>750</v>
      </c>
      <c r="P18" s="28">
        <f t="shared" si="15"/>
        <v>730</v>
      </c>
    </row>
    <row r="19" spans="1:16" s="30" customFormat="1" x14ac:dyDescent="0.3">
      <c r="A19" s="11"/>
      <c r="B19" s="9"/>
      <c r="C19" s="11"/>
      <c r="D19" s="11" t="s">
        <v>66</v>
      </c>
      <c r="E19" s="9"/>
      <c r="F19" s="38"/>
      <c r="G19" s="32">
        <f t="shared" ref="G19:P19" si="16">G18*$G$1</f>
        <v>258000</v>
      </c>
      <c r="H19" s="32">
        <f t="shared" si="16"/>
        <v>0</v>
      </c>
      <c r="I19" s="32">
        <f t="shared" si="16"/>
        <v>0</v>
      </c>
      <c r="J19" s="32">
        <f t="shared" si="16"/>
        <v>258000</v>
      </c>
      <c r="K19" s="33">
        <f t="shared" si="16"/>
        <v>266760</v>
      </c>
      <c r="L19" s="34">
        <f t="shared" si="16"/>
        <v>275760</v>
      </c>
      <c r="M19" s="35">
        <f t="shared" si="16"/>
        <v>284520</v>
      </c>
      <c r="N19" s="33">
        <f t="shared" si="16"/>
        <v>8760</v>
      </c>
      <c r="O19" s="36">
        <f t="shared" si="16"/>
        <v>9000</v>
      </c>
      <c r="P19" s="33">
        <f t="shared" si="16"/>
        <v>8760</v>
      </c>
    </row>
    <row r="20" spans="1:16" s="30" customFormat="1" x14ac:dyDescent="0.3">
      <c r="A20" s="10">
        <v>9</v>
      </c>
      <c r="B20" s="8" t="s">
        <v>156</v>
      </c>
      <c r="C20" s="10" t="s">
        <v>39</v>
      </c>
      <c r="D20" s="10" t="s">
        <v>77</v>
      </c>
      <c r="E20" s="8" t="s">
        <v>8</v>
      </c>
      <c r="F20" s="37" t="s">
        <v>149</v>
      </c>
      <c r="G20" s="24">
        <v>24970</v>
      </c>
      <c r="H20" s="24">
        <v>0</v>
      </c>
      <c r="I20" s="24">
        <v>0</v>
      </c>
      <c r="J20" s="24">
        <f t="shared" si="1"/>
        <v>24970</v>
      </c>
      <c r="K20" s="25">
        <v>25970</v>
      </c>
      <c r="L20" s="26">
        <v>26980</v>
      </c>
      <c r="M20" s="27">
        <v>28030</v>
      </c>
      <c r="N20" s="28">
        <f t="shared" ref="N20" si="17">K20-G20</f>
        <v>1000</v>
      </c>
      <c r="O20" s="29">
        <f t="shared" ref="O20:P20" si="18">L20-K20</f>
        <v>1010</v>
      </c>
      <c r="P20" s="28">
        <f t="shared" si="18"/>
        <v>1050</v>
      </c>
    </row>
    <row r="21" spans="1:16" s="30" customFormat="1" x14ac:dyDescent="0.3">
      <c r="A21" s="11"/>
      <c r="B21" s="9"/>
      <c r="C21" s="11"/>
      <c r="D21" s="11" t="s">
        <v>78</v>
      </c>
      <c r="E21" s="9"/>
      <c r="F21" s="38"/>
      <c r="G21" s="32">
        <f t="shared" ref="G21:P21" si="19">G20*$G$1</f>
        <v>299640</v>
      </c>
      <c r="H21" s="32">
        <f t="shared" si="19"/>
        <v>0</v>
      </c>
      <c r="I21" s="32">
        <f t="shared" si="19"/>
        <v>0</v>
      </c>
      <c r="J21" s="32">
        <f t="shared" si="19"/>
        <v>299640</v>
      </c>
      <c r="K21" s="33">
        <f t="shared" si="19"/>
        <v>311640</v>
      </c>
      <c r="L21" s="34">
        <f t="shared" si="19"/>
        <v>323760</v>
      </c>
      <c r="M21" s="35">
        <f t="shared" si="19"/>
        <v>336360</v>
      </c>
      <c r="N21" s="33">
        <f t="shared" si="19"/>
        <v>12000</v>
      </c>
      <c r="O21" s="36">
        <f t="shared" si="19"/>
        <v>12120</v>
      </c>
      <c r="P21" s="33">
        <f t="shared" si="19"/>
        <v>12600</v>
      </c>
    </row>
    <row r="22" spans="1:16" s="30" customFormat="1" x14ac:dyDescent="0.3">
      <c r="A22" s="10">
        <v>10</v>
      </c>
      <c r="B22" s="8" t="s">
        <v>157</v>
      </c>
      <c r="C22" s="10" t="s">
        <v>158</v>
      </c>
      <c r="D22" s="10" t="s">
        <v>86</v>
      </c>
      <c r="E22" s="8" t="s">
        <v>9</v>
      </c>
      <c r="F22" s="37" t="s">
        <v>149</v>
      </c>
      <c r="G22" s="24">
        <v>22600</v>
      </c>
      <c r="H22" s="24">
        <v>0</v>
      </c>
      <c r="I22" s="24">
        <v>0</v>
      </c>
      <c r="J22" s="24">
        <f t="shared" si="1"/>
        <v>22600</v>
      </c>
      <c r="K22" s="25">
        <v>23340</v>
      </c>
      <c r="L22" s="26">
        <v>24090</v>
      </c>
      <c r="M22" s="27">
        <v>24870</v>
      </c>
      <c r="N22" s="28">
        <f t="shared" ref="N22" si="20">K22-G22</f>
        <v>740</v>
      </c>
      <c r="O22" s="29">
        <f t="shared" ref="O22:P22" si="21">L22-K22</f>
        <v>750</v>
      </c>
      <c r="P22" s="28">
        <f t="shared" si="21"/>
        <v>780</v>
      </c>
    </row>
    <row r="23" spans="1:16" s="30" customFormat="1" x14ac:dyDescent="0.3">
      <c r="A23" s="11"/>
      <c r="B23" s="9"/>
      <c r="C23" s="11"/>
      <c r="D23" s="11" t="s">
        <v>159</v>
      </c>
      <c r="E23" s="9"/>
      <c r="F23" s="38"/>
      <c r="G23" s="32">
        <f t="shared" ref="G23:P23" si="22">G22*$G$1</f>
        <v>271200</v>
      </c>
      <c r="H23" s="32">
        <f t="shared" si="22"/>
        <v>0</v>
      </c>
      <c r="I23" s="32">
        <f t="shared" si="22"/>
        <v>0</v>
      </c>
      <c r="J23" s="32">
        <f t="shared" si="22"/>
        <v>271200</v>
      </c>
      <c r="K23" s="33">
        <f t="shared" si="22"/>
        <v>280080</v>
      </c>
      <c r="L23" s="34">
        <f t="shared" si="22"/>
        <v>289080</v>
      </c>
      <c r="M23" s="35">
        <f t="shared" si="22"/>
        <v>298440</v>
      </c>
      <c r="N23" s="33">
        <f t="shared" si="22"/>
        <v>8880</v>
      </c>
      <c r="O23" s="36">
        <f t="shared" si="22"/>
        <v>9000</v>
      </c>
      <c r="P23" s="33">
        <f t="shared" si="22"/>
        <v>9360</v>
      </c>
    </row>
    <row r="24" spans="1:16" s="30" customFormat="1" x14ac:dyDescent="0.3">
      <c r="A24" s="10">
        <v>11</v>
      </c>
      <c r="B24" s="8" t="s">
        <v>160</v>
      </c>
      <c r="C24" s="10" t="s">
        <v>161</v>
      </c>
      <c r="D24" s="10" t="s">
        <v>86</v>
      </c>
      <c r="E24" s="8" t="s">
        <v>162</v>
      </c>
      <c r="F24" s="37" t="s">
        <v>149</v>
      </c>
      <c r="G24" s="24">
        <v>20770</v>
      </c>
      <c r="H24" s="24">
        <v>0</v>
      </c>
      <c r="I24" s="24">
        <v>0</v>
      </c>
      <c r="J24" s="24">
        <f t="shared" si="1"/>
        <v>20770</v>
      </c>
      <c r="K24" s="25">
        <v>21500</v>
      </c>
      <c r="L24" s="26">
        <v>22230</v>
      </c>
      <c r="M24" s="27">
        <v>22980</v>
      </c>
      <c r="N24" s="28">
        <f t="shared" ref="N24" si="23">K24-G24</f>
        <v>730</v>
      </c>
      <c r="O24" s="29">
        <f t="shared" ref="O24:P24" si="24">L24-K24</f>
        <v>730</v>
      </c>
      <c r="P24" s="28">
        <f t="shared" si="24"/>
        <v>750</v>
      </c>
    </row>
    <row r="25" spans="1:16" s="30" customFormat="1" x14ac:dyDescent="0.3">
      <c r="A25" s="11"/>
      <c r="B25" s="9"/>
      <c r="C25" s="11"/>
      <c r="D25" s="11" t="s">
        <v>163</v>
      </c>
      <c r="E25" s="9"/>
      <c r="F25" s="38"/>
      <c r="G25" s="32">
        <f t="shared" ref="G25:P25" si="25">G24*$G$1</f>
        <v>249240</v>
      </c>
      <c r="H25" s="32">
        <f t="shared" si="25"/>
        <v>0</v>
      </c>
      <c r="I25" s="32">
        <f t="shared" si="25"/>
        <v>0</v>
      </c>
      <c r="J25" s="32">
        <f t="shared" si="25"/>
        <v>249240</v>
      </c>
      <c r="K25" s="33">
        <f t="shared" si="25"/>
        <v>258000</v>
      </c>
      <c r="L25" s="34">
        <f t="shared" si="25"/>
        <v>266760</v>
      </c>
      <c r="M25" s="35">
        <f t="shared" si="25"/>
        <v>275760</v>
      </c>
      <c r="N25" s="33">
        <f t="shared" si="25"/>
        <v>8760</v>
      </c>
      <c r="O25" s="36">
        <f t="shared" si="25"/>
        <v>8760</v>
      </c>
      <c r="P25" s="33">
        <f t="shared" si="25"/>
        <v>9000</v>
      </c>
    </row>
    <row r="26" spans="1:16" s="30" customFormat="1" x14ac:dyDescent="0.3">
      <c r="A26" s="10">
        <v>12</v>
      </c>
      <c r="B26" s="8" t="s">
        <v>164</v>
      </c>
      <c r="C26" s="10" t="s">
        <v>165</v>
      </c>
      <c r="D26" s="10" t="s">
        <v>95</v>
      </c>
      <c r="E26" s="8" t="s">
        <v>10</v>
      </c>
      <c r="F26" s="37" t="s">
        <v>149</v>
      </c>
      <c r="G26" s="24">
        <v>22980</v>
      </c>
      <c r="H26" s="24">
        <v>0</v>
      </c>
      <c r="I26" s="24">
        <v>0</v>
      </c>
      <c r="J26" s="24">
        <f t="shared" si="1"/>
        <v>22980</v>
      </c>
      <c r="K26" s="25">
        <v>23710</v>
      </c>
      <c r="L26" s="26">
        <v>24480</v>
      </c>
      <c r="M26" s="27">
        <v>25270</v>
      </c>
      <c r="N26" s="28">
        <f>K26-G26</f>
        <v>730</v>
      </c>
      <c r="O26" s="29">
        <f t="shared" ref="O26:P26" si="26">L26-K26</f>
        <v>770</v>
      </c>
      <c r="P26" s="28">
        <f t="shared" si="26"/>
        <v>790</v>
      </c>
    </row>
    <row r="27" spans="1:16" s="30" customFormat="1" x14ac:dyDescent="0.3">
      <c r="A27" s="11"/>
      <c r="B27" s="9"/>
      <c r="C27" s="11"/>
      <c r="D27" s="11" t="s">
        <v>166</v>
      </c>
      <c r="E27" s="9"/>
      <c r="F27" s="38"/>
      <c r="G27" s="32">
        <f t="shared" ref="G27:P27" si="27">G26*$G$1</f>
        <v>275760</v>
      </c>
      <c r="H27" s="32">
        <f t="shared" si="27"/>
        <v>0</v>
      </c>
      <c r="I27" s="32">
        <f t="shared" si="27"/>
        <v>0</v>
      </c>
      <c r="J27" s="32">
        <f t="shared" si="27"/>
        <v>275760</v>
      </c>
      <c r="K27" s="33">
        <f t="shared" si="27"/>
        <v>284520</v>
      </c>
      <c r="L27" s="34">
        <f t="shared" si="27"/>
        <v>293760</v>
      </c>
      <c r="M27" s="35">
        <f t="shared" si="27"/>
        <v>303240</v>
      </c>
      <c r="N27" s="33">
        <f t="shared" si="27"/>
        <v>8760</v>
      </c>
      <c r="O27" s="36">
        <f t="shared" si="27"/>
        <v>9240</v>
      </c>
      <c r="P27" s="33">
        <f t="shared" si="27"/>
        <v>9480</v>
      </c>
    </row>
    <row r="28" spans="1:16" s="30" customFormat="1" x14ac:dyDescent="0.3">
      <c r="A28" s="10">
        <v>13</v>
      </c>
      <c r="B28" s="8" t="s">
        <v>167</v>
      </c>
      <c r="C28" s="10" t="s">
        <v>168</v>
      </c>
      <c r="D28" s="10" t="s">
        <v>169</v>
      </c>
      <c r="E28" s="8" t="s">
        <v>170</v>
      </c>
      <c r="F28" s="37" t="s">
        <v>171</v>
      </c>
      <c r="G28" s="24">
        <v>18190</v>
      </c>
      <c r="H28" s="24">
        <v>0</v>
      </c>
      <c r="I28" s="24">
        <v>0</v>
      </c>
      <c r="J28" s="24">
        <f t="shared" si="1"/>
        <v>18190</v>
      </c>
      <c r="K28" s="25">
        <v>18790</v>
      </c>
      <c r="L28" s="26">
        <v>19410</v>
      </c>
      <c r="M28" s="27">
        <v>20040</v>
      </c>
      <c r="N28" s="28">
        <f t="shared" ref="N28" si="28">K28-G28</f>
        <v>600</v>
      </c>
      <c r="O28" s="29">
        <f t="shared" ref="O28:P28" si="29">L28-K28</f>
        <v>620</v>
      </c>
      <c r="P28" s="28">
        <f t="shared" si="29"/>
        <v>630</v>
      </c>
    </row>
    <row r="29" spans="1:16" s="30" customFormat="1" x14ac:dyDescent="0.3">
      <c r="A29" s="11"/>
      <c r="B29" s="9"/>
      <c r="C29" s="11"/>
      <c r="D29" s="11" t="s">
        <v>66</v>
      </c>
      <c r="E29" s="9"/>
      <c r="F29" s="38"/>
      <c r="G29" s="32">
        <f t="shared" ref="G29:P29" si="30">G28*$G$1</f>
        <v>218280</v>
      </c>
      <c r="H29" s="32">
        <f t="shared" si="30"/>
        <v>0</v>
      </c>
      <c r="I29" s="32">
        <f t="shared" si="30"/>
        <v>0</v>
      </c>
      <c r="J29" s="32">
        <f t="shared" si="30"/>
        <v>218280</v>
      </c>
      <c r="K29" s="33">
        <f t="shared" si="30"/>
        <v>225480</v>
      </c>
      <c r="L29" s="34">
        <f t="shared" si="30"/>
        <v>232920</v>
      </c>
      <c r="M29" s="35">
        <f t="shared" si="30"/>
        <v>240480</v>
      </c>
      <c r="N29" s="33">
        <f t="shared" si="30"/>
        <v>7200</v>
      </c>
      <c r="O29" s="36">
        <f t="shared" si="30"/>
        <v>7440</v>
      </c>
      <c r="P29" s="33">
        <f t="shared" si="30"/>
        <v>7560</v>
      </c>
    </row>
    <row r="30" spans="1:16" s="41" customFormat="1" x14ac:dyDescent="0.3">
      <c r="A30" s="10">
        <v>14</v>
      </c>
      <c r="B30" s="42" t="s">
        <v>3</v>
      </c>
      <c r="C30" s="10" t="s">
        <v>41</v>
      </c>
      <c r="D30" s="10" t="s">
        <v>79</v>
      </c>
      <c r="E30" s="8" t="s">
        <v>247</v>
      </c>
      <c r="F30" s="23" t="s">
        <v>3</v>
      </c>
      <c r="G30" s="24">
        <f>[1]พนักงานจ้าง!N6</f>
        <v>10700</v>
      </c>
      <c r="H30" s="24">
        <v>0</v>
      </c>
      <c r="I30" s="24">
        <v>0</v>
      </c>
      <c r="J30" s="24">
        <f t="shared" si="1"/>
        <v>10700</v>
      </c>
      <c r="K30" s="25">
        <f>[1]พนักงานจ้าง!I6</f>
        <v>11130</v>
      </c>
      <c r="L30" s="26">
        <f>[1]พนักงานจ้าง!K6</f>
        <v>11580</v>
      </c>
      <c r="M30" s="27">
        <f>[1]พนักงานจ้าง!M6</f>
        <v>12050</v>
      </c>
      <c r="N30" s="28">
        <f>K30-G30</f>
        <v>430</v>
      </c>
      <c r="O30" s="29">
        <f t="shared" ref="O30:P30" si="31">L30-K30</f>
        <v>450</v>
      </c>
      <c r="P30" s="28">
        <f t="shared" si="31"/>
        <v>470</v>
      </c>
    </row>
    <row r="31" spans="1:16" s="41" customFormat="1" x14ac:dyDescent="0.3">
      <c r="A31" s="11"/>
      <c r="B31" s="43"/>
      <c r="C31" s="11"/>
      <c r="D31" s="11" t="s">
        <v>80</v>
      </c>
      <c r="E31" s="9"/>
      <c r="F31" s="31"/>
      <c r="G31" s="32">
        <f t="shared" ref="G31:P31" si="32">G30*$G$1</f>
        <v>128400</v>
      </c>
      <c r="H31" s="32">
        <f t="shared" si="32"/>
        <v>0</v>
      </c>
      <c r="I31" s="32">
        <f t="shared" si="32"/>
        <v>0</v>
      </c>
      <c r="J31" s="32">
        <f t="shared" si="32"/>
        <v>128400</v>
      </c>
      <c r="K31" s="33">
        <f t="shared" si="32"/>
        <v>133560</v>
      </c>
      <c r="L31" s="34">
        <f t="shared" si="32"/>
        <v>138960</v>
      </c>
      <c r="M31" s="35">
        <f t="shared" si="32"/>
        <v>144600</v>
      </c>
      <c r="N31" s="33">
        <f t="shared" si="32"/>
        <v>5160</v>
      </c>
      <c r="O31" s="36">
        <f t="shared" si="32"/>
        <v>5400</v>
      </c>
      <c r="P31" s="33">
        <f t="shared" si="32"/>
        <v>5640</v>
      </c>
    </row>
    <row r="32" spans="1:16" s="41" customFormat="1" x14ac:dyDescent="0.3">
      <c r="A32" s="10">
        <v>15</v>
      </c>
      <c r="B32" s="42" t="s">
        <v>3</v>
      </c>
      <c r="C32" s="10" t="s">
        <v>42</v>
      </c>
      <c r="D32" s="10" t="s">
        <v>81</v>
      </c>
      <c r="E32" s="8" t="s">
        <v>247</v>
      </c>
      <c r="F32" s="23" t="s">
        <v>3</v>
      </c>
      <c r="G32" s="24">
        <f>[1]พนักงานจ้าง!N8</f>
        <v>10390</v>
      </c>
      <c r="H32" s="24">
        <v>0</v>
      </c>
      <c r="I32" s="24">
        <v>0</v>
      </c>
      <c r="J32" s="24">
        <f t="shared" ref="J32" si="33">G32+H32+I32</f>
        <v>10390</v>
      </c>
      <c r="K32" s="25">
        <f>[1]พนักงานจ้าง!I8</f>
        <v>10810</v>
      </c>
      <c r="L32" s="26">
        <f>[1]พนักงานจ้าง!K8</f>
        <v>11250</v>
      </c>
      <c r="M32" s="27">
        <f>[1]พนักงานจ้าง!M8</f>
        <v>11700</v>
      </c>
      <c r="N32" s="28">
        <f t="shared" ref="N32" si="34">K32-G32</f>
        <v>420</v>
      </c>
      <c r="O32" s="29">
        <f t="shared" ref="O32:P32" si="35">L32-K32</f>
        <v>440</v>
      </c>
      <c r="P32" s="28">
        <f t="shared" si="35"/>
        <v>450</v>
      </c>
    </row>
    <row r="33" spans="1:16" s="41" customFormat="1" x14ac:dyDescent="0.3">
      <c r="A33" s="11"/>
      <c r="B33" s="43"/>
      <c r="C33" s="11"/>
      <c r="D33" s="11" t="s">
        <v>80</v>
      </c>
      <c r="E33" s="9"/>
      <c r="F33" s="31"/>
      <c r="G33" s="32">
        <f t="shared" ref="G33:P33" si="36">G32*$G$1</f>
        <v>124680</v>
      </c>
      <c r="H33" s="32">
        <f t="shared" si="36"/>
        <v>0</v>
      </c>
      <c r="I33" s="32">
        <f t="shared" si="36"/>
        <v>0</v>
      </c>
      <c r="J33" s="32">
        <f t="shared" si="36"/>
        <v>124680</v>
      </c>
      <c r="K33" s="33">
        <f t="shared" si="36"/>
        <v>129720</v>
      </c>
      <c r="L33" s="39">
        <f t="shared" si="36"/>
        <v>135000</v>
      </c>
      <c r="M33" s="40">
        <f t="shared" si="36"/>
        <v>140400</v>
      </c>
      <c r="N33" s="33">
        <f t="shared" si="36"/>
        <v>5040</v>
      </c>
      <c r="O33" s="36">
        <f t="shared" si="36"/>
        <v>5280</v>
      </c>
      <c r="P33" s="33">
        <f t="shared" si="36"/>
        <v>5400</v>
      </c>
    </row>
    <row r="34" spans="1:16" s="41" customFormat="1" x14ac:dyDescent="0.3">
      <c r="A34" s="10">
        <v>16</v>
      </c>
      <c r="B34" s="42" t="s">
        <v>3</v>
      </c>
      <c r="C34" s="10" t="s">
        <v>173</v>
      </c>
      <c r="D34" s="10" t="s">
        <v>86</v>
      </c>
      <c r="E34" s="8" t="s">
        <v>247</v>
      </c>
      <c r="F34" s="23" t="s">
        <v>3</v>
      </c>
      <c r="G34" s="24">
        <f>[1]พนักงานจ้าง!N10</f>
        <v>10590</v>
      </c>
      <c r="H34" s="24">
        <v>0</v>
      </c>
      <c r="I34" s="24">
        <v>0</v>
      </c>
      <c r="J34" s="24">
        <f t="shared" ref="J34" si="37">G34+H34+I34</f>
        <v>10590</v>
      </c>
      <c r="K34" s="25">
        <f>[1]พนักงานจ้าง!I10</f>
        <v>11020</v>
      </c>
      <c r="L34" s="26">
        <f>[1]พนักงานจ้าง!K10</f>
        <v>11470</v>
      </c>
      <c r="M34" s="27">
        <f>[1]พนักงานจ้าง!M10</f>
        <v>11930</v>
      </c>
      <c r="N34" s="28">
        <f t="shared" ref="N34" si="38">K34-G34</f>
        <v>430</v>
      </c>
      <c r="O34" s="29">
        <f t="shared" ref="O34:P34" si="39">L34-K34</f>
        <v>450</v>
      </c>
      <c r="P34" s="28">
        <f t="shared" si="39"/>
        <v>460</v>
      </c>
    </row>
    <row r="35" spans="1:16" s="41" customFormat="1" x14ac:dyDescent="0.3">
      <c r="A35" s="11"/>
      <c r="B35" s="43"/>
      <c r="C35" s="11"/>
      <c r="D35" s="11" t="s">
        <v>80</v>
      </c>
      <c r="E35" s="9"/>
      <c r="F35" s="31"/>
      <c r="G35" s="32">
        <f t="shared" ref="G35:P35" si="40">G34*$G$1</f>
        <v>127080</v>
      </c>
      <c r="H35" s="32">
        <f t="shared" si="40"/>
        <v>0</v>
      </c>
      <c r="I35" s="32">
        <f t="shared" si="40"/>
        <v>0</v>
      </c>
      <c r="J35" s="32">
        <f t="shared" si="40"/>
        <v>127080</v>
      </c>
      <c r="K35" s="33">
        <f t="shared" si="40"/>
        <v>132240</v>
      </c>
      <c r="L35" s="34">
        <f t="shared" si="40"/>
        <v>137640</v>
      </c>
      <c r="M35" s="35">
        <f t="shared" si="40"/>
        <v>143160</v>
      </c>
      <c r="N35" s="33">
        <f t="shared" si="40"/>
        <v>5160</v>
      </c>
      <c r="O35" s="36">
        <f t="shared" si="40"/>
        <v>5400</v>
      </c>
      <c r="P35" s="33">
        <f t="shared" si="40"/>
        <v>5520</v>
      </c>
    </row>
    <row r="36" spans="1:16" s="41" customFormat="1" x14ac:dyDescent="0.3">
      <c r="A36" s="10">
        <v>17</v>
      </c>
      <c r="B36" s="42" t="s">
        <v>3</v>
      </c>
      <c r="C36" s="10" t="s">
        <v>47</v>
      </c>
      <c r="D36" s="10" t="s">
        <v>86</v>
      </c>
      <c r="E36" s="8" t="s">
        <v>247</v>
      </c>
      <c r="F36" s="23" t="s">
        <v>3</v>
      </c>
      <c r="G36" s="24">
        <f>[1]พนักงานจ้าง!N12</f>
        <v>10280</v>
      </c>
      <c r="H36" s="24">
        <v>0</v>
      </c>
      <c r="I36" s="24">
        <v>0</v>
      </c>
      <c r="J36" s="24">
        <f t="shared" ref="J36" si="41">G36+H36+I36</f>
        <v>10280</v>
      </c>
      <c r="K36" s="25">
        <f>[1]พนักงานจ้าง!I12</f>
        <v>10700</v>
      </c>
      <c r="L36" s="26">
        <f>[1]พนักงานจ้าง!K12</f>
        <v>11130</v>
      </c>
      <c r="M36" s="27">
        <f>[1]พนักงานจ้าง!M12</f>
        <v>11580</v>
      </c>
      <c r="N36" s="28">
        <f t="shared" ref="N36" si="42">K36-G36</f>
        <v>420</v>
      </c>
      <c r="O36" s="29">
        <f t="shared" ref="O36:P36" si="43">L36-K36</f>
        <v>430</v>
      </c>
      <c r="P36" s="28">
        <f t="shared" si="43"/>
        <v>450</v>
      </c>
    </row>
    <row r="37" spans="1:16" s="41" customFormat="1" x14ac:dyDescent="0.3">
      <c r="A37" s="11"/>
      <c r="B37" s="43"/>
      <c r="C37" s="11"/>
      <c r="D37" s="11" t="s">
        <v>88</v>
      </c>
      <c r="E37" s="9"/>
      <c r="F37" s="31"/>
      <c r="G37" s="32">
        <f t="shared" ref="G37:P37" si="44">G36*$G$1</f>
        <v>123360</v>
      </c>
      <c r="H37" s="32">
        <f t="shared" si="44"/>
        <v>0</v>
      </c>
      <c r="I37" s="32">
        <f t="shared" si="44"/>
        <v>0</v>
      </c>
      <c r="J37" s="32">
        <f t="shared" si="44"/>
        <v>123360</v>
      </c>
      <c r="K37" s="33">
        <f t="shared" si="44"/>
        <v>128400</v>
      </c>
      <c r="L37" s="34">
        <f t="shared" si="44"/>
        <v>133560</v>
      </c>
      <c r="M37" s="35">
        <f t="shared" si="44"/>
        <v>138960</v>
      </c>
      <c r="N37" s="33">
        <f t="shared" si="44"/>
        <v>5040</v>
      </c>
      <c r="O37" s="36">
        <f t="shared" si="44"/>
        <v>5160</v>
      </c>
      <c r="P37" s="33">
        <f t="shared" si="44"/>
        <v>5400</v>
      </c>
    </row>
    <row r="38" spans="1:16" s="41" customFormat="1" x14ac:dyDescent="0.3">
      <c r="A38" s="10">
        <v>18</v>
      </c>
      <c r="B38" s="42" t="s">
        <v>3</v>
      </c>
      <c r="C38" s="10" t="s">
        <v>43</v>
      </c>
      <c r="D38" s="10" t="s">
        <v>82</v>
      </c>
      <c r="E38" s="8" t="s">
        <v>247</v>
      </c>
      <c r="F38" s="23" t="s">
        <v>3</v>
      </c>
      <c r="G38" s="24">
        <f>[1]พนักงานจ้าง!N14</f>
        <v>11850</v>
      </c>
      <c r="H38" s="24">
        <v>0</v>
      </c>
      <c r="I38" s="24">
        <v>0</v>
      </c>
      <c r="J38" s="24">
        <f t="shared" ref="J38" si="45">G38+H38+I38</f>
        <v>11850</v>
      </c>
      <c r="K38" s="25">
        <f>[1]พนักงานจ้าง!I14</f>
        <v>12330</v>
      </c>
      <c r="L38" s="26">
        <f>[1]พนักงานจ้าง!K14</f>
        <v>12830</v>
      </c>
      <c r="M38" s="27">
        <f>[1]พนักงานจ้าง!M14</f>
        <v>13350</v>
      </c>
      <c r="N38" s="28">
        <f t="shared" ref="N38" si="46">K38-G38</f>
        <v>480</v>
      </c>
      <c r="O38" s="29">
        <f t="shared" ref="O38:P38" si="47">L38-K38</f>
        <v>500</v>
      </c>
      <c r="P38" s="28">
        <f t="shared" si="47"/>
        <v>520</v>
      </c>
    </row>
    <row r="39" spans="1:16" s="41" customFormat="1" x14ac:dyDescent="0.3">
      <c r="A39" s="11"/>
      <c r="B39" s="43"/>
      <c r="C39" s="11"/>
      <c r="D39" s="11" t="s">
        <v>83</v>
      </c>
      <c r="E39" s="9"/>
      <c r="F39" s="31"/>
      <c r="G39" s="32">
        <f t="shared" ref="G39:P39" si="48">G38*$G$1</f>
        <v>142200</v>
      </c>
      <c r="H39" s="32">
        <f t="shared" si="48"/>
        <v>0</v>
      </c>
      <c r="I39" s="32">
        <f t="shared" si="48"/>
        <v>0</v>
      </c>
      <c r="J39" s="32">
        <f t="shared" si="48"/>
        <v>142200</v>
      </c>
      <c r="K39" s="33">
        <f t="shared" si="48"/>
        <v>147960</v>
      </c>
      <c r="L39" s="34">
        <f t="shared" si="48"/>
        <v>153960</v>
      </c>
      <c r="M39" s="35">
        <f t="shared" si="48"/>
        <v>160200</v>
      </c>
      <c r="N39" s="33">
        <f t="shared" si="48"/>
        <v>5760</v>
      </c>
      <c r="O39" s="36">
        <f t="shared" si="48"/>
        <v>6000</v>
      </c>
      <c r="P39" s="33">
        <f t="shared" si="48"/>
        <v>6240</v>
      </c>
    </row>
    <row r="40" spans="1:16" s="41" customFormat="1" x14ac:dyDescent="0.3">
      <c r="A40" s="10">
        <v>19</v>
      </c>
      <c r="B40" s="42" t="s">
        <v>3</v>
      </c>
      <c r="C40" s="10" t="s">
        <v>174</v>
      </c>
      <c r="D40" s="10" t="s">
        <v>79</v>
      </c>
      <c r="E40" s="8" t="s">
        <v>248</v>
      </c>
      <c r="F40" s="23" t="s">
        <v>3</v>
      </c>
      <c r="G40" s="24">
        <f>[1]พนักงานจ้าง!N16</f>
        <v>10590</v>
      </c>
      <c r="H40" s="24">
        <v>0</v>
      </c>
      <c r="I40" s="24">
        <v>0</v>
      </c>
      <c r="J40" s="24">
        <f t="shared" ref="J40" si="49">G40+H40+I40</f>
        <v>10590</v>
      </c>
      <c r="K40" s="25">
        <f>[1]พนักงานจ้าง!I16</f>
        <v>11020</v>
      </c>
      <c r="L40" s="26">
        <f>[1]พนักงานจ้าง!K16</f>
        <v>11470</v>
      </c>
      <c r="M40" s="27">
        <f>[1]พนักงานจ้าง!M16</f>
        <v>11930</v>
      </c>
      <c r="N40" s="28">
        <f t="shared" ref="N40" si="50">K40-G40</f>
        <v>430</v>
      </c>
      <c r="O40" s="29">
        <f t="shared" ref="O40:P40" si="51">L40-K40</f>
        <v>450</v>
      </c>
      <c r="P40" s="28">
        <f t="shared" si="51"/>
        <v>460</v>
      </c>
    </row>
    <row r="41" spans="1:16" s="41" customFormat="1" x14ac:dyDescent="0.3">
      <c r="A41" s="11"/>
      <c r="B41" s="43"/>
      <c r="C41" s="11"/>
      <c r="D41" s="11" t="s">
        <v>85</v>
      </c>
      <c r="E41" s="9"/>
      <c r="F41" s="31"/>
      <c r="G41" s="32">
        <f t="shared" ref="G41:P41" si="52">G40*$G$1</f>
        <v>127080</v>
      </c>
      <c r="H41" s="32">
        <f t="shared" si="52"/>
        <v>0</v>
      </c>
      <c r="I41" s="32">
        <f t="shared" si="52"/>
        <v>0</v>
      </c>
      <c r="J41" s="32">
        <f t="shared" si="52"/>
        <v>127080</v>
      </c>
      <c r="K41" s="33">
        <f t="shared" si="52"/>
        <v>132240</v>
      </c>
      <c r="L41" s="34">
        <f t="shared" si="52"/>
        <v>137640</v>
      </c>
      <c r="M41" s="35">
        <f t="shared" si="52"/>
        <v>143160</v>
      </c>
      <c r="N41" s="33">
        <f t="shared" si="52"/>
        <v>5160</v>
      </c>
      <c r="O41" s="36">
        <f t="shared" si="52"/>
        <v>5400</v>
      </c>
      <c r="P41" s="33">
        <f t="shared" si="52"/>
        <v>5520</v>
      </c>
    </row>
    <row r="42" spans="1:16" s="41" customFormat="1" x14ac:dyDescent="0.3">
      <c r="A42" s="10">
        <v>20</v>
      </c>
      <c r="B42" s="42" t="s">
        <v>3</v>
      </c>
      <c r="C42" s="10" t="s">
        <v>175</v>
      </c>
      <c r="D42" s="10" t="s">
        <v>81</v>
      </c>
      <c r="E42" s="8" t="s">
        <v>249</v>
      </c>
      <c r="F42" s="23" t="s">
        <v>3</v>
      </c>
      <c r="G42" s="24">
        <f>[1]พนักงานจ้าง!N18</f>
        <v>10770</v>
      </c>
      <c r="H42" s="24">
        <v>0</v>
      </c>
      <c r="I42" s="24">
        <v>0</v>
      </c>
      <c r="J42" s="24">
        <f t="shared" ref="J42" si="53">G42+H42+I42</f>
        <v>10770</v>
      </c>
      <c r="K42" s="25">
        <f>[1]พนักงานจ้าง!I18</f>
        <v>11210</v>
      </c>
      <c r="L42" s="26">
        <f>[1]พนักงานจ้าง!K18</f>
        <v>11660</v>
      </c>
      <c r="M42" s="27">
        <f>[1]พนักงานจ้าง!M18</f>
        <v>12130</v>
      </c>
      <c r="N42" s="28">
        <f t="shared" ref="N42" si="54">K42-G42</f>
        <v>440</v>
      </c>
      <c r="O42" s="29">
        <f t="shared" ref="O42:P42" si="55">L42-K42</f>
        <v>450</v>
      </c>
      <c r="P42" s="28">
        <f t="shared" si="55"/>
        <v>470</v>
      </c>
    </row>
    <row r="43" spans="1:16" s="41" customFormat="1" x14ac:dyDescent="0.3">
      <c r="A43" s="11"/>
      <c r="B43" s="43"/>
      <c r="C43" s="11"/>
      <c r="D43" s="11" t="s">
        <v>84</v>
      </c>
      <c r="E43" s="9"/>
      <c r="F43" s="31"/>
      <c r="G43" s="32">
        <f t="shared" ref="G43:P43" si="56">G42*$G$1</f>
        <v>129240</v>
      </c>
      <c r="H43" s="32">
        <f t="shared" si="56"/>
        <v>0</v>
      </c>
      <c r="I43" s="32">
        <f t="shared" si="56"/>
        <v>0</v>
      </c>
      <c r="J43" s="32">
        <f t="shared" si="56"/>
        <v>129240</v>
      </c>
      <c r="K43" s="33">
        <f t="shared" si="56"/>
        <v>134520</v>
      </c>
      <c r="L43" s="34">
        <f t="shared" si="56"/>
        <v>139920</v>
      </c>
      <c r="M43" s="35">
        <f t="shared" si="56"/>
        <v>145560</v>
      </c>
      <c r="N43" s="33">
        <f t="shared" si="56"/>
        <v>5280</v>
      </c>
      <c r="O43" s="36">
        <f t="shared" si="56"/>
        <v>5400</v>
      </c>
      <c r="P43" s="33">
        <f t="shared" si="56"/>
        <v>5640</v>
      </c>
    </row>
    <row r="44" spans="1:16" s="41" customFormat="1" x14ac:dyDescent="0.3">
      <c r="A44" s="10">
        <v>21</v>
      </c>
      <c r="B44" s="42" t="s">
        <v>3</v>
      </c>
      <c r="C44" s="10" t="s">
        <v>176</v>
      </c>
      <c r="D44" s="10" t="s">
        <v>79</v>
      </c>
      <c r="E44" s="8" t="s">
        <v>177</v>
      </c>
      <c r="F44" s="23" t="s">
        <v>3</v>
      </c>
      <c r="G44" s="24">
        <f>[1]พนักงานจ้าง!N21</f>
        <v>9000</v>
      </c>
      <c r="H44" s="24">
        <v>0</v>
      </c>
      <c r="I44" s="24">
        <v>0</v>
      </c>
      <c r="J44" s="24">
        <f t="shared" ref="J44" si="57">G44+H44+I44</f>
        <v>9000</v>
      </c>
      <c r="K44" s="25">
        <f>[1]พนักงานจ้าง!I21</f>
        <v>9000</v>
      </c>
      <c r="L44" s="26">
        <f>[1]พนักงานจ้าง!K21</f>
        <v>9000</v>
      </c>
      <c r="M44" s="27">
        <f>[1]พนักงานจ้าง!M21</f>
        <v>9000</v>
      </c>
      <c r="N44" s="28">
        <f>K44-G44</f>
        <v>0</v>
      </c>
      <c r="O44" s="29">
        <f t="shared" ref="O44:P44" si="58">L44-K44</f>
        <v>0</v>
      </c>
      <c r="P44" s="28">
        <f t="shared" si="58"/>
        <v>0</v>
      </c>
    </row>
    <row r="45" spans="1:16" s="41" customFormat="1" x14ac:dyDescent="0.3">
      <c r="A45" s="11"/>
      <c r="B45" s="43"/>
      <c r="C45" s="11"/>
      <c r="D45" s="11" t="s">
        <v>106</v>
      </c>
      <c r="E45" s="9"/>
      <c r="F45" s="31"/>
      <c r="G45" s="32">
        <f t="shared" ref="G45:P45" si="59">G44*$G$1</f>
        <v>108000</v>
      </c>
      <c r="H45" s="32">
        <f t="shared" si="59"/>
        <v>0</v>
      </c>
      <c r="I45" s="32">
        <f t="shared" si="59"/>
        <v>0</v>
      </c>
      <c r="J45" s="32">
        <f t="shared" si="59"/>
        <v>108000</v>
      </c>
      <c r="K45" s="33">
        <f t="shared" si="59"/>
        <v>108000</v>
      </c>
      <c r="L45" s="34">
        <f t="shared" si="59"/>
        <v>108000</v>
      </c>
      <c r="M45" s="35">
        <f t="shared" si="59"/>
        <v>108000</v>
      </c>
      <c r="N45" s="33">
        <f t="shared" si="59"/>
        <v>0</v>
      </c>
      <c r="O45" s="36">
        <f t="shared" si="59"/>
        <v>0</v>
      </c>
      <c r="P45" s="33">
        <f t="shared" si="59"/>
        <v>0</v>
      </c>
    </row>
    <row r="46" spans="1:16" s="41" customFormat="1" x14ac:dyDescent="0.3">
      <c r="A46" s="10">
        <v>22</v>
      </c>
      <c r="B46" s="42" t="s">
        <v>3</v>
      </c>
      <c r="C46" s="10" t="s">
        <v>44</v>
      </c>
      <c r="D46" s="10" t="s">
        <v>87</v>
      </c>
      <c r="E46" s="8" t="s">
        <v>11</v>
      </c>
      <c r="F46" s="23" t="s">
        <v>3</v>
      </c>
      <c r="G46" s="24">
        <f>[1]พนักงานจ้าง!N23</f>
        <v>9000</v>
      </c>
      <c r="H46" s="24">
        <v>0</v>
      </c>
      <c r="I46" s="24">
        <v>0</v>
      </c>
      <c r="J46" s="24">
        <f t="shared" ref="J46" si="60">G46+H46+I46</f>
        <v>9000</v>
      </c>
      <c r="K46" s="25">
        <f>[1]พนักงานจ้าง!I23</f>
        <v>9000</v>
      </c>
      <c r="L46" s="26">
        <f>[1]พนักงานจ้าง!K23</f>
        <v>9000</v>
      </c>
      <c r="M46" s="27">
        <f>[1]พนักงานจ้าง!M23</f>
        <v>9000</v>
      </c>
      <c r="N46" s="28">
        <f t="shared" ref="N46" si="61">K46-G46</f>
        <v>0</v>
      </c>
      <c r="O46" s="29">
        <f t="shared" ref="O46:P46" si="62">L46-K46</f>
        <v>0</v>
      </c>
      <c r="P46" s="28">
        <f t="shared" si="62"/>
        <v>0</v>
      </c>
    </row>
    <row r="47" spans="1:16" s="41" customFormat="1" x14ac:dyDescent="0.3">
      <c r="A47" s="11"/>
      <c r="B47" s="43"/>
      <c r="C47" s="11"/>
      <c r="D47" s="11"/>
      <c r="E47" s="9"/>
      <c r="F47" s="31"/>
      <c r="G47" s="32">
        <f t="shared" ref="G47:P47" si="63">G46*$G$1</f>
        <v>108000</v>
      </c>
      <c r="H47" s="32">
        <f t="shared" si="63"/>
        <v>0</v>
      </c>
      <c r="I47" s="32">
        <f t="shared" si="63"/>
        <v>0</v>
      </c>
      <c r="J47" s="32">
        <f t="shared" si="63"/>
        <v>108000</v>
      </c>
      <c r="K47" s="33">
        <f t="shared" si="63"/>
        <v>108000</v>
      </c>
      <c r="L47" s="34">
        <f t="shared" si="63"/>
        <v>108000</v>
      </c>
      <c r="M47" s="35">
        <f t="shared" si="63"/>
        <v>108000</v>
      </c>
      <c r="N47" s="33">
        <f t="shared" si="63"/>
        <v>0</v>
      </c>
      <c r="O47" s="36">
        <f t="shared" si="63"/>
        <v>0</v>
      </c>
      <c r="P47" s="33">
        <f t="shared" si="63"/>
        <v>0</v>
      </c>
    </row>
    <row r="48" spans="1:16" s="41" customFormat="1" x14ac:dyDescent="0.3">
      <c r="A48" s="10">
        <v>23</v>
      </c>
      <c r="B48" s="42" t="s">
        <v>3</v>
      </c>
      <c r="C48" s="10" t="s">
        <v>178</v>
      </c>
      <c r="D48" s="10" t="s">
        <v>179</v>
      </c>
      <c r="E48" s="8" t="s">
        <v>2</v>
      </c>
      <c r="F48" s="23" t="s">
        <v>3</v>
      </c>
      <c r="G48" s="24">
        <f>[1]พนักงานจ้าง!N25</f>
        <v>9000</v>
      </c>
      <c r="H48" s="24">
        <v>0</v>
      </c>
      <c r="I48" s="24">
        <v>0</v>
      </c>
      <c r="J48" s="24">
        <f t="shared" ref="J48" si="64">G48+H48+I48</f>
        <v>9000</v>
      </c>
      <c r="K48" s="25">
        <f>[1]พนักงานจ้าง!I25</f>
        <v>9000</v>
      </c>
      <c r="L48" s="26">
        <f>[1]พนักงานจ้าง!K25</f>
        <v>9000</v>
      </c>
      <c r="M48" s="27">
        <f>[1]พนักงานจ้าง!M25</f>
        <v>9000</v>
      </c>
      <c r="N48" s="28">
        <f t="shared" ref="N48" si="65">K48-G48</f>
        <v>0</v>
      </c>
      <c r="O48" s="29">
        <f t="shared" ref="O48:P48" si="66">L48-K48</f>
        <v>0</v>
      </c>
      <c r="P48" s="28">
        <f t="shared" si="66"/>
        <v>0</v>
      </c>
    </row>
    <row r="49" spans="1:16" s="41" customFormat="1" x14ac:dyDescent="0.3">
      <c r="A49" s="11"/>
      <c r="B49" s="43"/>
      <c r="C49" s="11"/>
      <c r="D49" s="11"/>
      <c r="E49" s="9"/>
      <c r="F49" s="31"/>
      <c r="G49" s="32">
        <f t="shared" ref="G49:P49" si="67">G48*$G$1</f>
        <v>108000</v>
      </c>
      <c r="H49" s="32">
        <f t="shared" si="67"/>
        <v>0</v>
      </c>
      <c r="I49" s="32">
        <f t="shared" si="67"/>
        <v>0</v>
      </c>
      <c r="J49" s="32">
        <f t="shared" si="67"/>
        <v>108000</v>
      </c>
      <c r="K49" s="33">
        <f t="shared" si="67"/>
        <v>108000</v>
      </c>
      <c r="L49" s="34">
        <f t="shared" si="67"/>
        <v>108000</v>
      </c>
      <c r="M49" s="35">
        <f t="shared" si="67"/>
        <v>108000</v>
      </c>
      <c r="N49" s="33">
        <f t="shared" si="67"/>
        <v>0</v>
      </c>
      <c r="O49" s="36">
        <f t="shared" si="67"/>
        <v>0</v>
      </c>
      <c r="P49" s="33">
        <f t="shared" si="67"/>
        <v>0</v>
      </c>
    </row>
    <row r="50" spans="1:16" s="41" customFormat="1" x14ac:dyDescent="0.3">
      <c r="A50" s="10">
        <v>24</v>
      </c>
      <c r="B50" s="42" t="s">
        <v>3</v>
      </c>
      <c r="C50" s="10" t="s">
        <v>45</v>
      </c>
      <c r="D50" s="10" t="s">
        <v>87</v>
      </c>
      <c r="E50" s="8" t="s">
        <v>12</v>
      </c>
      <c r="F50" s="23" t="s">
        <v>3</v>
      </c>
      <c r="G50" s="24">
        <f>[1]พนักงานจ้าง!N27</f>
        <v>9000</v>
      </c>
      <c r="H50" s="24">
        <v>0</v>
      </c>
      <c r="I50" s="24">
        <v>0</v>
      </c>
      <c r="J50" s="24">
        <f t="shared" ref="J50" si="68">G50+H50+I50</f>
        <v>9000</v>
      </c>
      <c r="K50" s="25">
        <f>[1]พนักงานจ้าง!I27</f>
        <v>9000</v>
      </c>
      <c r="L50" s="26">
        <f>[1]พนักงานจ้าง!K27</f>
        <v>9000</v>
      </c>
      <c r="M50" s="27">
        <f>[1]พนักงานจ้าง!M27</f>
        <v>9000</v>
      </c>
      <c r="N50" s="28">
        <f t="shared" ref="N50" si="69">K50-G50</f>
        <v>0</v>
      </c>
      <c r="O50" s="29">
        <f t="shared" ref="O50:P50" si="70">L50-K50</f>
        <v>0</v>
      </c>
      <c r="P50" s="28">
        <f t="shared" si="70"/>
        <v>0</v>
      </c>
    </row>
    <row r="51" spans="1:16" s="41" customFormat="1" x14ac:dyDescent="0.3">
      <c r="A51" s="11"/>
      <c r="B51" s="43"/>
      <c r="C51" s="11"/>
      <c r="D51" s="11"/>
      <c r="E51" s="9"/>
      <c r="F51" s="31"/>
      <c r="G51" s="32">
        <f t="shared" ref="G51:P51" si="71">G50*$G$1</f>
        <v>108000</v>
      </c>
      <c r="H51" s="32">
        <f t="shared" si="71"/>
        <v>0</v>
      </c>
      <c r="I51" s="32">
        <f t="shared" si="71"/>
        <v>0</v>
      </c>
      <c r="J51" s="32">
        <f t="shared" si="71"/>
        <v>108000</v>
      </c>
      <c r="K51" s="33">
        <f t="shared" si="71"/>
        <v>108000</v>
      </c>
      <c r="L51" s="34">
        <f t="shared" si="71"/>
        <v>108000</v>
      </c>
      <c r="M51" s="35">
        <f t="shared" si="71"/>
        <v>108000</v>
      </c>
      <c r="N51" s="33">
        <f t="shared" si="71"/>
        <v>0</v>
      </c>
      <c r="O51" s="36">
        <f t="shared" si="71"/>
        <v>0</v>
      </c>
      <c r="P51" s="33">
        <f t="shared" si="71"/>
        <v>0</v>
      </c>
    </row>
    <row r="52" spans="1:16" s="41" customFormat="1" x14ac:dyDescent="0.3">
      <c r="A52" s="10">
        <v>25</v>
      </c>
      <c r="B52" s="42" t="s">
        <v>3</v>
      </c>
      <c r="C52" s="10" t="s">
        <v>180</v>
      </c>
      <c r="D52" s="10" t="s">
        <v>82</v>
      </c>
      <c r="E52" s="8" t="s">
        <v>12</v>
      </c>
      <c r="F52" s="23" t="s">
        <v>3</v>
      </c>
      <c r="G52" s="24">
        <f>[1]พนักงานจ้าง!N29</f>
        <v>9000</v>
      </c>
      <c r="H52" s="24">
        <v>0</v>
      </c>
      <c r="I52" s="24">
        <v>0</v>
      </c>
      <c r="J52" s="24">
        <f t="shared" ref="J52" si="72">G52+H52+I52</f>
        <v>9000</v>
      </c>
      <c r="K52" s="25">
        <f>[1]พนักงานจ้าง!I29</f>
        <v>9000</v>
      </c>
      <c r="L52" s="26">
        <f>[1]พนักงานจ้าง!K29</f>
        <v>9000</v>
      </c>
      <c r="M52" s="27">
        <f>[1]พนักงานจ้าง!M29</f>
        <v>9000</v>
      </c>
      <c r="N52" s="28">
        <f t="shared" ref="N52" si="73">K52-G52</f>
        <v>0</v>
      </c>
      <c r="O52" s="29">
        <f t="shared" ref="O52:P52" si="74">L52-K52</f>
        <v>0</v>
      </c>
      <c r="P52" s="28">
        <f t="shared" si="74"/>
        <v>0</v>
      </c>
    </row>
    <row r="53" spans="1:16" s="41" customFormat="1" x14ac:dyDescent="0.3">
      <c r="A53" s="11"/>
      <c r="B53" s="43"/>
      <c r="C53" s="11"/>
      <c r="D53" s="11" t="s">
        <v>100</v>
      </c>
      <c r="E53" s="9"/>
      <c r="F53" s="31"/>
      <c r="G53" s="32">
        <f t="shared" ref="G53:P53" si="75">G52*$G$1</f>
        <v>108000</v>
      </c>
      <c r="H53" s="32">
        <f t="shared" si="75"/>
        <v>0</v>
      </c>
      <c r="I53" s="32">
        <f t="shared" si="75"/>
        <v>0</v>
      </c>
      <c r="J53" s="32">
        <f t="shared" si="75"/>
        <v>108000</v>
      </c>
      <c r="K53" s="33">
        <f t="shared" si="75"/>
        <v>108000</v>
      </c>
      <c r="L53" s="34">
        <f t="shared" si="75"/>
        <v>108000</v>
      </c>
      <c r="M53" s="35">
        <f t="shared" si="75"/>
        <v>108000</v>
      </c>
      <c r="N53" s="33">
        <f t="shared" si="75"/>
        <v>0</v>
      </c>
      <c r="O53" s="36">
        <f t="shared" si="75"/>
        <v>0</v>
      </c>
      <c r="P53" s="33">
        <f t="shared" si="75"/>
        <v>0</v>
      </c>
    </row>
    <row r="54" spans="1:16" s="41" customFormat="1" x14ac:dyDescent="0.3">
      <c r="A54" s="10">
        <v>26</v>
      </c>
      <c r="B54" s="42" t="s">
        <v>3</v>
      </c>
      <c r="C54" s="10" t="s">
        <v>181</v>
      </c>
      <c r="D54" s="10" t="s">
        <v>179</v>
      </c>
      <c r="E54" s="8" t="s">
        <v>12</v>
      </c>
      <c r="F54" s="23" t="s">
        <v>3</v>
      </c>
      <c r="G54" s="24">
        <f>[1]พนักงานจ้าง!N31</f>
        <v>9000</v>
      </c>
      <c r="H54" s="24">
        <v>0</v>
      </c>
      <c r="I54" s="24">
        <v>0</v>
      </c>
      <c r="J54" s="24">
        <f t="shared" ref="J54" si="76">G54+H54+I54</f>
        <v>9000</v>
      </c>
      <c r="K54" s="25">
        <f>[1]พนักงานจ้าง!I31</f>
        <v>9000</v>
      </c>
      <c r="L54" s="26">
        <f>[1]พนักงานจ้าง!K31</f>
        <v>9000</v>
      </c>
      <c r="M54" s="27">
        <f>[1]พนักงานจ้าง!M31</f>
        <v>9000</v>
      </c>
      <c r="N54" s="28">
        <f t="shared" ref="N54" si="77">K54-G54</f>
        <v>0</v>
      </c>
      <c r="O54" s="29">
        <f t="shared" ref="O54:P54" si="78">L54-K54</f>
        <v>0</v>
      </c>
      <c r="P54" s="28">
        <f t="shared" si="78"/>
        <v>0</v>
      </c>
    </row>
    <row r="55" spans="1:16" s="41" customFormat="1" x14ac:dyDescent="0.3">
      <c r="A55" s="11"/>
      <c r="B55" s="43"/>
      <c r="C55" s="11"/>
      <c r="D55" s="11"/>
      <c r="E55" s="9"/>
      <c r="F55" s="31"/>
      <c r="G55" s="32">
        <f t="shared" ref="G55:P55" si="79">G54*$G$1</f>
        <v>108000</v>
      </c>
      <c r="H55" s="32">
        <f t="shared" si="79"/>
        <v>0</v>
      </c>
      <c r="I55" s="32">
        <f t="shared" si="79"/>
        <v>0</v>
      </c>
      <c r="J55" s="32">
        <f t="shared" si="79"/>
        <v>108000</v>
      </c>
      <c r="K55" s="33">
        <f t="shared" si="79"/>
        <v>108000</v>
      </c>
      <c r="L55" s="34">
        <f t="shared" si="79"/>
        <v>108000</v>
      </c>
      <c r="M55" s="35">
        <f t="shared" si="79"/>
        <v>108000</v>
      </c>
      <c r="N55" s="33">
        <f t="shared" si="79"/>
        <v>0</v>
      </c>
      <c r="O55" s="36">
        <f t="shared" si="79"/>
        <v>0</v>
      </c>
      <c r="P55" s="33">
        <f t="shared" si="79"/>
        <v>0</v>
      </c>
    </row>
    <row r="56" spans="1:16" s="41" customFormat="1" x14ac:dyDescent="0.3">
      <c r="A56" s="10">
        <v>27</v>
      </c>
      <c r="B56" s="8" t="s">
        <v>182</v>
      </c>
      <c r="C56" s="10" t="s">
        <v>48</v>
      </c>
      <c r="D56" s="10" t="s">
        <v>122</v>
      </c>
      <c r="E56" s="8" t="s">
        <v>183</v>
      </c>
      <c r="F56" s="23" t="s">
        <v>124</v>
      </c>
      <c r="G56" s="24">
        <v>30220</v>
      </c>
      <c r="H56" s="24">
        <v>3500</v>
      </c>
      <c r="I56" s="24">
        <v>0</v>
      </c>
      <c r="J56" s="24">
        <f t="shared" si="1"/>
        <v>33720</v>
      </c>
      <c r="K56" s="25">
        <v>31340</v>
      </c>
      <c r="L56" s="26">
        <v>32450</v>
      </c>
      <c r="M56" s="27">
        <v>33560</v>
      </c>
      <c r="N56" s="28">
        <f t="shared" ref="N56" si="80">K56-G56</f>
        <v>1120</v>
      </c>
      <c r="O56" s="29">
        <f>L56-K56</f>
        <v>1110</v>
      </c>
      <c r="P56" s="28">
        <f>M56-L56</f>
        <v>1110</v>
      </c>
    </row>
    <row r="57" spans="1:16" s="41" customFormat="1" x14ac:dyDescent="0.3">
      <c r="A57" s="11"/>
      <c r="B57" s="9"/>
      <c r="C57" s="11"/>
      <c r="D57" s="11" t="s">
        <v>64</v>
      </c>
      <c r="E57" s="9"/>
      <c r="F57" s="31"/>
      <c r="G57" s="32">
        <f t="shared" ref="G57:P57" si="81">G56*$G$1</f>
        <v>362640</v>
      </c>
      <c r="H57" s="32">
        <f t="shared" si="81"/>
        <v>42000</v>
      </c>
      <c r="I57" s="32">
        <f t="shared" si="81"/>
        <v>0</v>
      </c>
      <c r="J57" s="32">
        <f t="shared" si="81"/>
        <v>404640</v>
      </c>
      <c r="K57" s="33">
        <f t="shared" si="81"/>
        <v>376080</v>
      </c>
      <c r="L57" s="34">
        <f t="shared" si="81"/>
        <v>389400</v>
      </c>
      <c r="M57" s="35">
        <f t="shared" si="81"/>
        <v>402720</v>
      </c>
      <c r="N57" s="33">
        <f t="shared" si="81"/>
        <v>13440</v>
      </c>
      <c r="O57" s="36">
        <f t="shared" si="81"/>
        <v>13320</v>
      </c>
      <c r="P57" s="33">
        <f t="shared" si="81"/>
        <v>13320</v>
      </c>
    </row>
    <row r="58" spans="1:16" s="41" customFormat="1" x14ac:dyDescent="0.3">
      <c r="A58" s="10">
        <v>28</v>
      </c>
      <c r="B58" s="8" t="s">
        <v>184</v>
      </c>
      <c r="C58" s="10" t="s">
        <v>49</v>
      </c>
      <c r="D58" s="10" t="s">
        <v>95</v>
      </c>
      <c r="E58" s="8" t="s">
        <v>185</v>
      </c>
      <c r="F58" s="23" t="s">
        <v>124</v>
      </c>
      <c r="G58" s="24">
        <v>25470</v>
      </c>
      <c r="H58" s="24">
        <v>1500</v>
      </c>
      <c r="I58" s="24">
        <v>0</v>
      </c>
      <c r="J58" s="24">
        <f>G58+H58+I58</f>
        <v>26970</v>
      </c>
      <c r="K58" s="25">
        <v>26460</v>
      </c>
      <c r="L58" s="26">
        <v>27480</v>
      </c>
      <c r="M58" s="27">
        <v>28560</v>
      </c>
      <c r="N58" s="28">
        <f t="shared" ref="N58" si="82">K58-G58</f>
        <v>990</v>
      </c>
      <c r="O58" s="29">
        <f>L58-K58</f>
        <v>1020</v>
      </c>
      <c r="P58" s="28">
        <f>M58-L58</f>
        <v>1080</v>
      </c>
    </row>
    <row r="59" spans="1:16" s="41" customFormat="1" x14ac:dyDescent="0.3">
      <c r="A59" s="11"/>
      <c r="B59" s="9"/>
      <c r="C59" s="11"/>
      <c r="D59" s="11" t="s">
        <v>166</v>
      </c>
      <c r="E59" s="9"/>
      <c r="F59" s="31"/>
      <c r="G59" s="32">
        <f t="shared" ref="G59:P59" si="83">G58*$G$1</f>
        <v>305640</v>
      </c>
      <c r="H59" s="32">
        <f t="shared" si="83"/>
        <v>18000</v>
      </c>
      <c r="I59" s="32">
        <f t="shared" si="83"/>
        <v>0</v>
      </c>
      <c r="J59" s="32">
        <f t="shared" si="83"/>
        <v>323640</v>
      </c>
      <c r="K59" s="33">
        <f t="shared" si="83"/>
        <v>317520</v>
      </c>
      <c r="L59" s="34">
        <f t="shared" si="83"/>
        <v>329760</v>
      </c>
      <c r="M59" s="35">
        <f t="shared" si="83"/>
        <v>342720</v>
      </c>
      <c r="N59" s="33">
        <f t="shared" si="83"/>
        <v>11880</v>
      </c>
      <c r="O59" s="36">
        <f t="shared" si="83"/>
        <v>12240</v>
      </c>
      <c r="P59" s="33">
        <f t="shared" si="83"/>
        <v>12960</v>
      </c>
    </row>
    <row r="60" spans="1:16" s="41" customFormat="1" x14ac:dyDescent="0.3">
      <c r="A60" s="10">
        <v>29</v>
      </c>
      <c r="B60" s="8" t="s">
        <v>186</v>
      </c>
      <c r="C60" s="10" t="s">
        <v>3</v>
      </c>
      <c r="D60" s="10" t="s">
        <v>3</v>
      </c>
      <c r="E60" s="8" t="s">
        <v>94</v>
      </c>
      <c r="F60" s="23" t="s">
        <v>149</v>
      </c>
      <c r="G60" s="24">
        <f>(49480+9740)/2</f>
        <v>29610</v>
      </c>
      <c r="H60" s="24">
        <v>0</v>
      </c>
      <c r="I60" s="24">
        <v>0</v>
      </c>
      <c r="J60" s="24">
        <f t="shared" si="1"/>
        <v>29610</v>
      </c>
      <c r="K60" s="25"/>
      <c r="L60" s="26"/>
      <c r="M60" s="27"/>
      <c r="N60" s="28">
        <f>((49480-47990)+(10250-9740))/2</f>
        <v>1000</v>
      </c>
      <c r="O60" s="29">
        <f>((49480-47990)+(10250-9740))/2</f>
        <v>1000</v>
      </c>
      <c r="P60" s="28">
        <f>((49480-47990)+(10250-9740))/2</f>
        <v>1000</v>
      </c>
    </row>
    <row r="61" spans="1:16" s="41" customFormat="1" x14ac:dyDescent="0.3">
      <c r="A61" s="11"/>
      <c r="B61" s="9"/>
      <c r="C61" s="11"/>
      <c r="D61" s="11"/>
      <c r="E61" s="9"/>
      <c r="F61" s="31"/>
      <c r="G61" s="32">
        <f t="shared" ref="G61:P61" si="84">G60*$G$1</f>
        <v>355320</v>
      </c>
      <c r="H61" s="32">
        <f t="shared" si="84"/>
        <v>0</v>
      </c>
      <c r="I61" s="32">
        <f t="shared" si="84"/>
        <v>0</v>
      </c>
      <c r="J61" s="32">
        <f t="shared" si="84"/>
        <v>355320</v>
      </c>
      <c r="K61" s="33">
        <f t="shared" si="84"/>
        <v>0</v>
      </c>
      <c r="L61" s="39">
        <f t="shared" si="84"/>
        <v>0</v>
      </c>
      <c r="M61" s="40">
        <f t="shared" si="84"/>
        <v>0</v>
      </c>
      <c r="N61" s="33">
        <f t="shared" si="84"/>
        <v>12000</v>
      </c>
      <c r="O61" s="36">
        <f t="shared" si="84"/>
        <v>12000</v>
      </c>
      <c r="P61" s="33">
        <f t="shared" si="84"/>
        <v>12000</v>
      </c>
    </row>
    <row r="62" spans="1:16" s="41" customFormat="1" x14ac:dyDescent="0.3">
      <c r="A62" s="10">
        <v>30</v>
      </c>
      <c r="B62" s="8" t="s">
        <v>187</v>
      </c>
      <c r="C62" s="10" t="s">
        <v>3</v>
      </c>
      <c r="D62" s="10" t="s">
        <v>3</v>
      </c>
      <c r="E62" s="8" t="s">
        <v>14</v>
      </c>
      <c r="F62" s="23" t="s">
        <v>149</v>
      </c>
      <c r="G62" s="24">
        <f>(49480+9740)/2</f>
        <v>29610</v>
      </c>
      <c r="H62" s="24">
        <v>0</v>
      </c>
      <c r="I62" s="24">
        <v>0</v>
      </c>
      <c r="J62" s="24">
        <f t="shared" si="1"/>
        <v>29610</v>
      </c>
      <c r="K62" s="25"/>
      <c r="L62" s="26"/>
      <c r="M62" s="27"/>
      <c r="N62" s="28">
        <f>((49480-47990)+(10250-9740))/2</f>
        <v>1000</v>
      </c>
      <c r="O62" s="29">
        <f>((49480-47990)+(10250-9740))/2</f>
        <v>1000</v>
      </c>
      <c r="P62" s="28">
        <f>((49480-47990)+(10250-9740))/2</f>
        <v>1000</v>
      </c>
    </row>
    <row r="63" spans="1:16" s="41" customFormat="1" x14ac:dyDescent="0.3">
      <c r="A63" s="11"/>
      <c r="B63" s="9"/>
      <c r="C63" s="11"/>
      <c r="D63" s="11"/>
      <c r="E63" s="9"/>
      <c r="F63" s="31"/>
      <c r="G63" s="32">
        <f t="shared" ref="G63:P63" si="85">G62*$G$1</f>
        <v>355320</v>
      </c>
      <c r="H63" s="32">
        <f t="shared" si="85"/>
        <v>0</v>
      </c>
      <c r="I63" s="32">
        <f t="shared" si="85"/>
        <v>0</v>
      </c>
      <c r="J63" s="32">
        <f t="shared" si="85"/>
        <v>355320</v>
      </c>
      <c r="K63" s="33">
        <f t="shared" si="85"/>
        <v>0</v>
      </c>
      <c r="L63" s="39">
        <f t="shared" si="85"/>
        <v>0</v>
      </c>
      <c r="M63" s="40">
        <f t="shared" si="85"/>
        <v>0</v>
      </c>
      <c r="N63" s="33">
        <f t="shared" si="85"/>
        <v>12000</v>
      </c>
      <c r="O63" s="36">
        <f t="shared" si="85"/>
        <v>12000</v>
      </c>
      <c r="P63" s="33">
        <f t="shared" si="85"/>
        <v>12000</v>
      </c>
    </row>
    <row r="64" spans="1:16" s="41" customFormat="1" x14ac:dyDescent="0.3">
      <c r="A64" s="10">
        <v>31</v>
      </c>
      <c r="B64" s="8" t="s">
        <v>188</v>
      </c>
      <c r="C64" s="10" t="s">
        <v>189</v>
      </c>
      <c r="D64" s="10" t="s">
        <v>122</v>
      </c>
      <c r="E64" s="8" t="s">
        <v>15</v>
      </c>
      <c r="F64" s="23" t="s">
        <v>241</v>
      </c>
      <c r="G64" s="24">
        <v>24970</v>
      </c>
      <c r="H64" s="24">
        <v>0</v>
      </c>
      <c r="I64" s="24">
        <v>0</v>
      </c>
      <c r="J64" s="24">
        <f t="shared" si="1"/>
        <v>24970</v>
      </c>
      <c r="K64" s="25">
        <v>25970</v>
      </c>
      <c r="L64" s="26">
        <v>26980</v>
      </c>
      <c r="M64" s="27">
        <v>28030</v>
      </c>
      <c r="N64" s="28">
        <f t="shared" ref="N64" si="86">K64-G64</f>
        <v>1000</v>
      </c>
      <c r="O64" s="29">
        <f>L64-K64</f>
        <v>1010</v>
      </c>
      <c r="P64" s="28">
        <f>M64-L64</f>
        <v>1050</v>
      </c>
    </row>
    <row r="65" spans="1:16" s="41" customFormat="1" x14ac:dyDescent="0.3">
      <c r="A65" s="11"/>
      <c r="B65" s="9"/>
      <c r="C65" s="11"/>
      <c r="D65" s="11" t="s">
        <v>246</v>
      </c>
      <c r="E65" s="9"/>
      <c r="F65" s="31"/>
      <c r="G65" s="32">
        <f t="shared" ref="G65:P65" si="87">G64*$G$1</f>
        <v>299640</v>
      </c>
      <c r="H65" s="32">
        <f t="shared" si="87"/>
        <v>0</v>
      </c>
      <c r="I65" s="32">
        <f t="shared" si="87"/>
        <v>0</v>
      </c>
      <c r="J65" s="32">
        <f t="shared" si="87"/>
        <v>299640</v>
      </c>
      <c r="K65" s="33">
        <f t="shared" si="87"/>
        <v>311640</v>
      </c>
      <c r="L65" s="34">
        <f t="shared" si="87"/>
        <v>323760</v>
      </c>
      <c r="M65" s="35">
        <f t="shared" si="87"/>
        <v>336360</v>
      </c>
      <c r="N65" s="33">
        <f t="shared" si="87"/>
        <v>12000</v>
      </c>
      <c r="O65" s="36">
        <f t="shared" si="87"/>
        <v>12120</v>
      </c>
      <c r="P65" s="33">
        <f t="shared" si="87"/>
        <v>12600</v>
      </c>
    </row>
    <row r="66" spans="1:16" s="41" customFormat="1" x14ac:dyDescent="0.3">
      <c r="A66" s="10">
        <v>32</v>
      </c>
      <c r="B66" s="8" t="s">
        <v>190</v>
      </c>
      <c r="C66" s="10" t="s">
        <v>3</v>
      </c>
      <c r="D66" s="10" t="s">
        <v>3</v>
      </c>
      <c r="E66" s="8" t="s">
        <v>16</v>
      </c>
      <c r="F66" s="23" t="s">
        <v>171</v>
      </c>
      <c r="G66" s="24">
        <f>(40900+8750)/2</f>
        <v>24825</v>
      </c>
      <c r="H66" s="24">
        <v>0</v>
      </c>
      <c r="I66" s="24">
        <v>0</v>
      </c>
      <c r="J66" s="24">
        <f t="shared" si="1"/>
        <v>24825</v>
      </c>
      <c r="K66" s="25"/>
      <c r="L66" s="26"/>
      <c r="M66" s="27"/>
      <c r="N66" s="28">
        <f>((40900-39620)+(9090-8750))/2</f>
        <v>810</v>
      </c>
      <c r="O66" s="29">
        <f>((40900-39620)+(9090-8750))/2</f>
        <v>810</v>
      </c>
      <c r="P66" s="28">
        <f>((40900-39620)+(9090-8750))/2</f>
        <v>810</v>
      </c>
    </row>
    <row r="67" spans="1:16" s="41" customFormat="1" x14ac:dyDescent="0.3">
      <c r="A67" s="11"/>
      <c r="B67" s="9"/>
      <c r="C67" s="11"/>
      <c r="D67" s="11"/>
      <c r="E67" s="9"/>
      <c r="F67" s="31"/>
      <c r="G67" s="32">
        <f t="shared" ref="G67:P67" si="88">G66*$G$1</f>
        <v>297900</v>
      </c>
      <c r="H67" s="32">
        <f t="shared" si="88"/>
        <v>0</v>
      </c>
      <c r="I67" s="32">
        <f t="shared" si="88"/>
        <v>0</v>
      </c>
      <c r="J67" s="32">
        <f t="shared" si="88"/>
        <v>297900</v>
      </c>
      <c r="K67" s="33">
        <f t="shared" si="88"/>
        <v>0</v>
      </c>
      <c r="L67" s="39">
        <f t="shared" si="88"/>
        <v>0</v>
      </c>
      <c r="M67" s="40">
        <f t="shared" si="88"/>
        <v>0</v>
      </c>
      <c r="N67" s="33">
        <f t="shared" si="88"/>
        <v>9720</v>
      </c>
      <c r="O67" s="36">
        <f t="shared" si="88"/>
        <v>9720</v>
      </c>
      <c r="P67" s="33">
        <f t="shared" si="88"/>
        <v>9720</v>
      </c>
    </row>
    <row r="68" spans="1:16" s="41" customFormat="1" x14ac:dyDescent="0.3">
      <c r="A68" s="10">
        <v>33</v>
      </c>
      <c r="B68" s="8" t="s">
        <v>191</v>
      </c>
      <c r="C68" s="10" t="s">
        <v>3</v>
      </c>
      <c r="D68" s="10" t="s">
        <v>3</v>
      </c>
      <c r="E68" s="8" t="s">
        <v>96</v>
      </c>
      <c r="F68" s="23" t="s">
        <v>171</v>
      </c>
      <c r="G68" s="24">
        <f>(40900+8750)/2</f>
        <v>24825</v>
      </c>
      <c r="H68" s="24">
        <v>0</v>
      </c>
      <c r="I68" s="24">
        <v>0</v>
      </c>
      <c r="J68" s="24">
        <f t="shared" si="1"/>
        <v>24825</v>
      </c>
      <c r="K68" s="25"/>
      <c r="L68" s="26"/>
      <c r="M68" s="27"/>
      <c r="N68" s="28">
        <f>((40900-39620)+(9090-8750))/2</f>
        <v>810</v>
      </c>
      <c r="O68" s="29">
        <f>((40900-39620)+(9090-8750))/2</f>
        <v>810</v>
      </c>
      <c r="P68" s="28">
        <f>((40900-39620)+(9090-8750))/2</f>
        <v>810</v>
      </c>
    </row>
    <row r="69" spans="1:16" s="41" customFormat="1" x14ac:dyDescent="0.3">
      <c r="A69" s="11"/>
      <c r="B69" s="9"/>
      <c r="C69" s="11"/>
      <c r="D69" s="11"/>
      <c r="E69" s="9"/>
      <c r="F69" s="31"/>
      <c r="G69" s="32">
        <f t="shared" ref="G69:P69" si="89">G68*$G$1</f>
        <v>297900</v>
      </c>
      <c r="H69" s="32">
        <f t="shared" si="89"/>
        <v>0</v>
      </c>
      <c r="I69" s="32">
        <f t="shared" si="89"/>
        <v>0</v>
      </c>
      <c r="J69" s="32">
        <f t="shared" si="89"/>
        <v>297900</v>
      </c>
      <c r="K69" s="33">
        <f t="shared" si="89"/>
        <v>0</v>
      </c>
      <c r="L69" s="39">
        <f t="shared" si="89"/>
        <v>0</v>
      </c>
      <c r="M69" s="40">
        <f t="shared" si="89"/>
        <v>0</v>
      </c>
      <c r="N69" s="33">
        <f t="shared" si="89"/>
        <v>9720</v>
      </c>
      <c r="O69" s="36">
        <f t="shared" si="89"/>
        <v>9720</v>
      </c>
      <c r="P69" s="33">
        <f t="shared" si="89"/>
        <v>9720</v>
      </c>
    </row>
    <row r="70" spans="1:16" s="41" customFormat="1" x14ac:dyDescent="0.3">
      <c r="A70" s="10">
        <v>34</v>
      </c>
      <c r="B70" s="42" t="s">
        <v>3</v>
      </c>
      <c r="C70" s="10" t="s">
        <v>50</v>
      </c>
      <c r="D70" s="10" t="s">
        <v>81</v>
      </c>
      <c r="E70" s="8" t="s">
        <v>251</v>
      </c>
      <c r="F70" s="23" t="s">
        <v>3</v>
      </c>
      <c r="G70" s="24">
        <f>[1]พนักงานจ้าง!N35</f>
        <v>12210</v>
      </c>
      <c r="H70" s="24">
        <v>0</v>
      </c>
      <c r="I70" s="24">
        <v>0</v>
      </c>
      <c r="J70" s="24">
        <f t="shared" si="1"/>
        <v>12210</v>
      </c>
      <c r="K70" s="25">
        <f>[1]พนักงานจ้าง!I35</f>
        <v>12700</v>
      </c>
      <c r="L70" s="26">
        <f>[1]พนักงานจ้าง!K35</f>
        <v>13210</v>
      </c>
      <c r="M70" s="27">
        <f>[1]พนักงานจ้าง!M35</f>
        <v>13740</v>
      </c>
      <c r="N70" s="28">
        <f t="shared" ref="N70" si="90">K70-G70</f>
        <v>490</v>
      </c>
      <c r="O70" s="29">
        <f t="shared" ref="O70:P70" si="91">L70-K70</f>
        <v>510</v>
      </c>
      <c r="P70" s="28">
        <f t="shared" si="91"/>
        <v>530</v>
      </c>
    </row>
    <row r="71" spans="1:16" s="41" customFormat="1" x14ac:dyDescent="0.3">
      <c r="A71" s="11"/>
      <c r="B71" s="43"/>
      <c r="C71" s="11"/>
      <c r="D71" s="11" t="s">
        <v>97</v>
      </c>
      <c r="E71" s="9"/>
      <c r="F71" s="31"/>
      <c r="G71" s="32">
        <f t="shared" ref="G71:P71" si="92">G70*$G$1</f>
        <v>146520</v>
      </c>
      <c r="H71" s="32">
        <f t="shared" si="92"/>
        <v>0</v>
      </c>
      <c r="I71" s="32">
        <f t="shared" si="92"/>
        <v>0</v>
      </c>
      <c r="J71" s="32">
        <f t="shared" si="92"/>
        <v>146520</v>
      </c>
      <c r="K71" s="33">
        <f t="shared" si="92"/>
        <v>152400</v>
      </c>
      <c r="L71" s="34">
        <f t="shared" si="92"/>
        <v>158520</v>
      </c>
      <c r="M71" s="35">
        <f t="shared" si="92"/>
        <v>164880</v>
      </c>
      <c r="N71" s="33">
        <f t="shared" si="92"/>
        <v>5880</v>
      </c>
      <c r="O71" s="36">
        <f t="shared" si="92"/>
        <v>6120</v>
      </c>
      <c r="P71" s="33">
        <f t="shared" si="92"/>
        <v>6360</v>
      </c>
    </row>
    <row r="72" spans="1:16" s="41" customFormat="1" x14ac:dyDescent="0.3">
      <c r="A72" s="10">
        <v>35</v>
      </c>
      <c r="B72" s="42" t="s">
        <v>3</v>
      </c>
      <c r="C72" s="10" t="s">
        <v>192</v>
      </c>
      <c r="D72" s="10" t="s">
        <v>81</v>
      </c>
      <c r="E72" s="8" t="s">
        <v>250</v>
      </c>
      <c r="F72" s="23" t="s">
        <v>3</v>
      </c>
      <c r="G72" s="24">
        <f>[1]พนักงานจ้าง!N37</f>
        <v>10490</v>
      </c>
      <c r="H72" s="24">
        <v>0</v>
      </c>
      <c r="I72" s="24">
        <v>0</v>
      </c>
      <c r="J72" s="24">
        <f t="shared" ref="J72" si="93">G72+H72+I72</f>
        <v>10490</v>
      </c>
      <c r="K72" s="25">
        <f>[1]พนักงานจ้าง!I37</f>
        <v>10910</v>
      </c>
      <c r="L72" s="26">
        <f>[1]พนักงานจ้าง!K37</f>
        <v>11350</v>
      </c>
      <c r="M72" s="27">
        <f>[1]พนักงานจ้าง!M37</f>
        <v>11810</v>
      </c>
      <c r="N72" s="28">
        <f t="shared" ref="N72" si="94">K72-G72</f>
        <v>420</v>
      </c>
      <c r="O72" s="29">
        <f t="shared" ref="O72:P72" si="95">L72-K72</f>
        <v>440</v>
      </c>
      <c r="P72" s="28">
        <f t="shared" si="95"/>
        <v>460</v>
      </c>
    </row>
    <row r="73" spans="1:16" s="41" customFormat="1" x14ac:dyDescent="0.3">
      <c r="A73" s="11"/>
      <c r="B73" s="43"/>
      <c r="C73" s="11"/>
      <c r="D73" s="11" t="s">
        <v>84</v>
      </c>
      <c r="E73" s="9"/>
      <c r="F73" s="31"/>
      <c r="G73" s="32">
        <f t="shared" ref="G73:P73" si="96">G72*$G$1</f>
        <v>125880</v>
      </c>
      <c r="H73" s="32">
        <f t="shared" si="96"/>
        <v>0</v>
      </c>
      <c r="I73" s="32">
        <f t="shared" si="96"/>
        <v>0</v>
      </c>
      <c r="J73" s="32">
        <f t="shared" si="96"/>
        <v>125880</v>
      </c>
      <c r="K73" s="33">
        <f t="shared" si="96"/>
        <v>130920</v>
      </c>
      <c r="L73" s="34">
        <f t="shared" si="96"/>
        <v>136200</v>
      </c>
      <c r="M73" s="35">
        <f t="shared" si="96"/>
        <v>141720</v>
      </c>
      <c r="N73" s="33">
        <f t="shared" si="96"/>
        <v>5040</v>
      </c>
      <c r="O73" s="36">
        <f t="shared" si="96"/>
        <v>5280</v>
      </c>
      <c r="P73" s="33">
        <f t="shared" si="96"/>
        <v>5520</v>
      </c>
    </row>
    <row r="74" spans="1:16" s="41" customFormat="1" x14ac:dyDescent="0.3">
      <c r="A74" s="10">
        <v>36</v>
      </c>
      <c r="B74" s="42" t="s">
        <v>3</v>
      </c>
      <c r="C74" s="10" t="s">
        <v>51</v>
      </c>
      <c r="D74" s="10" t="s">
        <v>81</v>
      </c>
      <c r="E74" s="8" t="s">
        <v>252</v>
      </c>
      <c r="F74" s="23" t="s">
        <v>3</v>
      </c>
      <c r="G74" s="24">
        <f>[1]พนักงานจ้าง!N39</f>
        <v>12310</v>
      </c>
      <c r="H74" s="24">
        <v>0</v>
      </c>
      <c r="I74" s="24">
        <v>0</v>
      </c>
      <c r="J74" s="24">
        <f t="shared" ref="J74" si="97">G74+H74+I74</f>
        <v>12310</v>
      </c>
      <c r="K74" s="25">
        <f>[1]พนักงานจ้าง!I39</f>
        <v>12810</v>
      </c>
      <c r="L74" s="26">
        <f>[1]พนักงานจ้าง!K39</f>
        <v>13330</v>
      </c>
      <c r="M74" s="27">
        <f>[1]พนักงานจ้าง!M39</f>
        <v>13870</v>
      </c>
      <c r="N74" s="28">
        <f t="shared" ref="N74" si="98">K74-G74</f>
        <v>500</v>
      </c>
      <c r="O74" s="29">
        <f t="shared" ref="O74:P74" si="99">L74-K74</f>
        <v>520</v>
      </c>
      <c r="P74" s="28">
        <f t="shared" si="99"/>
        <v>540</v>
      </c>
    </row>
    <row r="75" spans="1:16" s="41" customFormat="1" x14ac:dyDescent="0.3">
      <c r="A75" s="11"/>
      <c r="B75" s="43"/>
      <c r="C75" s="11"/>
      <c r="D75" s="11" t="s">
        <v>84</v>
      </c>
      <c r="E75" s="9"/>
      <c r="F75" s="31"/>
      <c r="G75" s="32">
        <f t="shared" ref="G75:P75" si="100">G74*$G$1</f>
        <v>147720</v>
      </c>
      <c r="H75" s="32">
        <f t="shared" si="100"/>
        <v>0</v>
      </c>
      <c r="I75" s="32">
        <f t="shared" si="100"/>
        <v>0</v>
      </c>
      <c r="J75" s="32">
        <f t="shared" si="100"/>
        <v>147720</v>
      </c>
      <c r="K75" s="33">
        <f t="shared" si="100"/>
        <v>153720</v>
      </c>
      <c r="L75" s="34">
        <f t="shared" si="100"/>
        <v>159960</v>
      </c>
      <c r="M75" s="35">
        <f t="shared" si="100"/>
        <v>166440</v>
      </c>
      <c r="N75" s="33">
        <f t="shared" si="100"/>
        <v>6000</v>
      </c>
      <c r="O75" s="36">
        <f t="shared" si="100"/>
        <v>6240</v>
      </c>
      <c r="P75" s="33">
        <f t="shared" si="100"/>
        <v>6480</v>
      </c>
    </row>
    <row r="76" spans="1:16" s="41" customFormat="1" x14ac:dyDescent="0.3">
      <c r="A76" s="10">
        <v>37</v>
      </c>
      <c r="B76" s="42" t="s">
        <v>3</v>
      </c>
      <c r="C76" s="10" t="s">
        <v>52</v>
      </c>
      <c r="D76" s="10" t="s">
        <v>98</v>
      </c>
      <c r="E76" s="8" t="s">
        <v>252</v>
      </c>
      <c r="F76" s="23" t="s">
        <v>3</v>
      </c>
      <c r="G76" s="24">
        <f>[1]พนักงานจ้าง!N41</f>
        <v>11860</v>
      </c>
      <c r="H76" s="24">
        <v>0</v>
      </c>
      <c r="I76" s="24">
        <v>0</v>
      </c>
      <c r="J76" s="24">
        <f t="shared" ref="J76" si="101">G76+H76+I76</f>
        <v>11860</v>
      </c>
      <c r="K76" s="25">
        <f>[1]พนักงานจ้าง!I41</f>
        <v>12340</v>
      </c>
      <c r="L76" s="26">
        <f>[1]พนักงานจ้าง!K41</f>
        <v>12840</v>
      </c>
      <c r="M76" s="27">
        <f>[1]พนักงานจ้าง!M41</f>
        <v>13360</v>
      </c>
      <c r="N76" s="28">
        <f t="shared" ref="N76" si="102">K76-G76</f>
        <v>480</v>
      </c>
      <c r="O76" s="29">
        <f t="shared" ref="O76:P76" si="103">L76-K76</f>
        <v>500</v>
      </c>
      <c r="P76" s="28">
        <f t="shared" si="103"/>
        <v>520</v>
      </c>
    </row>
    <row r="77" spans="1:16" s="41" customFormat="1" x14ac:dyDescent="0.3">
      <c r="A77" s="11"/>
      <c r="B77" s="43"/>
      <c r="C77" s="11"/>
      <c r="D77" s="11" t="s">
        <v>99</v>
      </c>
      <c r="E77" s="9"/>
      <c r="F77" s="31"/>
      <c r="G77" s="32">
        <f t="shared" ref="G77:P77" si="104">G76*$G$1</f>
        <v>142320</v>
      </c>
      <c r="H77" s="32">
        <f t="shared" si="104"/>
        <v>0</v>
      </c>
      <c r="I77" s="32">
        <f t="shared" si="104"/>
        <v>0</v>
      </c>
      <c r="J77" s="32">
        <f t="shared" si="104"/>
        <v>142320</v>
      </c>
      <c r="K77" s="33">
        <f t="shared" si="104"/>
        <v>148080</v>
      </c>
      <c r="L77" s="34">
        <f t="shared" si="104"/>
        <v>154080</v>
      </c>
      <c r="M77" s="35">
        <f t="shared" si="104"/>
        <v>160320</v>
      </c>
      <c r="N77" s="33">
        <f t="shared" si="104"/>
        <v>5760</v>
      </c>
      <c r="O77" s="36">
        <f t="shared" si="104"/>
        <v>6000</v>
      </c>
      <c r="P77" s="33">
        <f t="shared" si="104"/>
        <v>6240</v>
      </c>
    </row>
    <row r="78" spans="1:16" s="41" customFormat="1" x14ac:dyDescent="0.3">
      <c r="A78" s="10">
        <v>38</v>
      </c>
      <c r="B78" s="42" t="s">
        <v>3</v>
      </c>
      <c r="C78" s="10" t="s">
        <v>31</v>
      </c>
      <c r="D78" s="10" t="s">
        <v>81</v>
      </c>
      <c r="E78" s="8" t="s">
        <v>252</v>
      </c>
      <c r="F78" s="23" t="s">
        <v>3</v>
      </c>
      <c r="G78" s="24">
        <f>[1]พนักงานจ้าง!N43</f>
        <v>9400</v>
      </c>
      <c r="H78" s="24">
        <v>0</v>
      </c>
      <c r="I78" s="24">
        <v>0</v>
      </c>
      <c r="J78" s="24">
        <f t="shared" ref="J78" si="105">G78+H78+I78</f>
        <v>9400</v>
      </c>
      <c r="K78" s="25">
        <f>[1]พนักงานจ้าง!I43</f>
        <v>9780</v>
      </c>
      <c r="L78" s="26">
        <f>[1]พนักงานจ้าง!K43</f>
        <v>10180</v>
      </c>
      <c r="M78" s="27">
        <f>[1]พนักงานจ้าง!M43</f>
        <v>10590</v>
      </c>
      <c r="N78" s="28">
        <f t="shared" ref="N78" si="106">K78-G78</f>
        <v>380</v>
      </c>
      <c r="O78" s="29">
        <f t="shared" ref="O78:P78" si="107">L78-K78</f>
        <v>400</v>
      </c>
      <c r="P78" s="28">
        <f t="shared" si="107"/>
        <v>410</v>
      </c>
    </row>
    <row r="79" spans="1:16" s="41" customFormat="1" x14ac:dyDescent="0.3">
      <c r="A79" s="11"/>
      <c r="B79" s="43"/>
      <c r="C79" s="11"/>
      <c r="D79" s="11" t="s">
        <v>193</v>
      </c>
      <c r="E79" s="9"/>
      <c r="F79" s="31"/>
      <c r="G79" s="32">
        <f t="shared" ref="G79:P79" si="108">G78*$G$1</f>
        <v>112800</v>
      </c>
      <c r="H79" s="32">
        <f t="shared" si="108"/>
        <v>0</v>
      </c>
      <c r="I79" s="32">
        <f t="shared" si="108"/>
        <v>0</v>
      </c>
      <c r="J79" s="32">
        <f t="shared" si="108"/>
        <v>112800</v>
      </c>
      <c r="K79" s="33">
        <f t="shared" si="108"/>
        <v>117360</v>
      </c>
      <c r="L79" s="34">
        <f t="shared" si="108"/>
        <v>122160</v>
      </c>
      <c r="M79" s="35">
        <f t="shared" si="108"/>
        <v>127080</v>
      </c>
      <c r="N79" s="33">
        <f t="shared" si="108"/>
        <v>4560</v>
      </c>
      <c r="O79" s="36">
        <f t="shared" si="108"/>
        <v>4800</v>
      </c>
      <c r="P79" s="33">
        <f t="shared" si="108"/>
        <v>4920</v>
      </c>
    </row>
    <row r="80" spans="1:16" s="41" customFormat="1" x14ac:dyDescent="0.3">
      <c r="A80" s="10">
        <v>39</v>
      </c>
      <c r="B80" s="42" t="s">
        <v>3</v>
      </c>
      <c r="C80" s="10" t="s">
        <v>53</v>
      </c>
      <c r="D80" s="10" t="s">
        <v>79</v>
      </c>
      <c r="E80" s="8" t="s">
        <v>253</v>
      </c>
      <c r="F80" s="23" t="s">
        <v>3</v>
      </c>
      <c r="G80" s="24">
        <f>[1]พนักงานจ้าง!N45</f>
        <v>10700</v>
      </c>
      <c r="H80" s="24">
        <v>0</v>
      </c>
      <c r="I80" s="24">
        <v>0</v>
      </c>
      <c r="J80" s="24">
        <f t="shared" ref="J80" si="109">G80+H80+I80</f>
        <v>10700</v>
      </c>
      <c r="K80" s="25">
        <f>[1]พนักงานจ้าง!I45</f>
        <v>11130</v>
      </c>
      <c r="L80" s="26">
        <f>[1]พนักงานจ้าง!K45</f>
        <v>11580</v>
      </c>
      <c r="M80" s="27">
        <f>[1]พนักงานจ้าง!M45</f>
        <v>12050</v>
      </c>
      <c r="N80" s="28">
        <f t="shared" ref="N80" si="110">K80-G80</f>
        <v>430</v>
      </c>
      <c r="O80" s="29">
        <f t="shared" ref="O80:P80" si="111">L80-K80</f>
        <v>450</v>
      </c>
      <c r="P80" s="28">
        <f t="shared" si="111"/>
        <v>470</v>
      </c>
    </row>
    <row r="81" spans="1:16" s="41" customFormat="1" x14ac:dyDescent="0.3">
      <c r="A81" s="11"/>
      <c r="B81" s="43"/>
      <c r="C81" s="11"/>
      <c r="D81" s="11" t="s">
        <v>80</v>
      </c>
      <c r="E81" s="9"/>
      <c r="F81" s="31"/>
      <c r="G81" s="32">
        <f t="shared" ref="G81:P81" si="112">G80*$G$1</f>
        <v>128400</v>
      </c>
      <c r="H81" s="32">
        <f t="shared" si="112"/>
        <v>0</v>
      </c>
      <c r="I81" s="32">
        <f t="shared" si="112"/>
        <v>0</v>
      </c>
      <c r="J81" s="32">
        <f t="shared" si="112"/>
        <v>128400</v>
      </c>
      <c r="K81" s="33">
        <f t="shared" si="112"/>
        <v>133560</v>
      </c>
      <c r="L81" s="34">
        <f t="shared" si="112"/>
        <v>138960</v>
      </c>
      <c r="M81" s="35">
        <f t="shared" si="112"/>
        <v>144600</v>
      </c>
      <c r="N81" s="33">
        <f t="shared" si="112"/>
        <v>5160</v>
      </c>
      <c r="O81" s="36">
        <f t="shared" si="112"/>
        <v>5400</v>
      </c>
      <c r="P81" s="33">
        <f t="shared" si="112"/>
        <v>5640</v>
      </c>
    </row>
    <row r="82" spans="1:16" s="41" customFormat="1" x14ac:dyDescent="0.3">
      <c r="A82" s="10">
        <v>40</v>
      </c>
      <c r="B82" s="42" t="s">
        <v>3</v>
      </c>
      <c r="C82" s="10" t="s">
        <v>194</v>
      </c>
      <c r="D82" s="10" t="s">
        <v>81</v>
      </c>
      <c r="E82" s="8" t="s">
        <v>253</v>
      </c>
      <c r="F82" s="23" t="s">
        <v>3</v>
      </c>
      <c r="G82" s="24">
        <f>[1]พนักงานจ้าง!N47</f>
        <v>9400</v>
      </c>
      <c r="H82" s="24">
        <v>0</v>
      </c>
      <c r="I82" s="24">
        <v>0</v>
      </c>
      <c r="J82" s="24">
        <f t="shared" ref="J82" si="113">G82+H82+I82</f>
        <v>9400</v>
      </c>
      <c r="K82" s="25">
        <f>[1]พนักงานจ้าง!I47</f>
        <v>9780</v>
      </c>
      <c r="L82" s="26">
        <f>[1]พนักงานจ้าง!K47</f>
        <v>10180</v>
      </c>
      <c r="M82" s="27">
        <f>[1]พนักงานจ้าง!M47</f>
        <v>10590</v>
      </c>
      <c r="N82" s="28">
        <f t="shared" ref="N82" si="114">K82-G82</f>
        <v>380</v>
      </c>
      <c r="O82" s="29">
        <f t="shared" ref="O82:P82" si="115">L82-K82</f>
        <v>400</v>
      </c>
      <c r="P82" s="28">
        <f t="shared" si="115"/>
        <v>410</v>
      </c>
    </row>
    <row r="83" spans="1:16" s="41" customFormat="1" x14ac:dyDescent="0.3">
      <c r="A83" s="11"/>
      <c r="B83" s="43"/>
      <c r="C83" s="11"/>
      <c r="D83" s="11" t="s">
        <v>97</v>
      </c>
      <c r="E83" s="9"/>
      <c r="F83" s="31"/>
      <c r="G83" s="32">
        <f t="shared" ref="G83:P83" si="116">G82*$G$1</f>
        <v>112800</v>
      </c>
      <c r="H83" s="32">
        <f t="shared" si="116"/>
        <v>0</v>
      </c>
      <c r="I83" s="32">
        <f t="shared" si="116"/>
        <v>0</v>
      </c>
      <c r="J83" s="32">
        <f t="shared" si="116"/>
        <v>112800</v>
      </c>
      <c r="K83" s="33">
        <f t="shared" si="116"/>
        <v>117360</v>
      </c>
      <c r="L83" s="34">
        <f t="shared" si="116"/>
        <v>122160</v>
      </c>
      <c r="M83" s="35">
        <f t="shared" si="116"/>
        <v>127080</v>
      </c>
      <c r="N83" s="33">
        <f t="shared" si="116"/>
        <v>4560</v>
      </c>
      <c r="O83" s="36">
        <f t="shared" si="116"/>
        <v>4800</v>
      </c>
      <c r="P83" s="33">
        <f t="shared" si="116"/>
        <v>4920</v>
      </c>
    </row>
    <row r="84" spans="1:16" s="41" customFormat="1" x14ac:dyDescent="0.3">
      <c r="A84" s="10">
        <v>41</v>
      </c>
      <c r="B84" s="8" t="s">
        <v>195</v>
      </c>
      <c r="C84" s="10" t="s">
        <v>54</v>
      </c>
      <c r="D84" s="10" t="s">
        <v>196</v>
      </c>
      <c r="E84" s="8" t="s">
        <v>197</v>
      </c>
      <c r="F84" s="37" t="s">
        <v>124</v>
      </c>
      <c r="G84" s="24">
        <v>28030</v>
      </c>
      <c r="H84" s="24">
        <v>3500</v>
      </c>
      <c r="I84" s="24">
        <v>0</v>
      </c>
      <c r="J84" s="24">
        <f t="shared" si="1"/>
        <v>31530</v>
      </c>
      <c r="K84" s="25">
        <v>29110</v>
      </c>
      <c r="L84" s="26">
        <v>30220</v>
      </c>
      <c r="M84" s="27">
        <v>31340</v>
      </c>
      <c r="N84" s="28">
        <f t="shared" ref="N84" si="117">K84-G84</f>
        <v>1080</v>
      </c>
      <c r="O84" s="29">
        <f t="shared" ref="O84:P84" si="118">L84-K84</f>
        <v>1110</v>
      </c>
      <c r="P84" s="28">
        <f t="shared" si="118"/>
        <v>1120</v>
      </c>
    </row>
    <row r="85" spans="1:16" s="41" customFormat="1" x14ac:dyDescent="0.3">
      <c r="A85" s="11"/>
      <c r="B85" s="9"/>
      <c r="C85" s="11"/>
      <c r="D85" s="11" t="s">
        <v>102</v>
      </c>
      <c r="E85" s="9"/>
      <c r="F85" s="38"/>
      <c r="G85" s="32">
        <f t="shared" ref="G85:P85" si="119">G84*$G$1</f>
        <v>336360</v>
      </c>
      <c r="H85" s="32">
        <f t="shared" si="119"/>
        <v>42000</v>
      </c>
      <c r="I85" s="32">
        <f t="shared" si="119"/>
        <v>0</v>
      </c>
      <c r="J85" s="32">
        <f t="shared" si="119"/>
        <v>378360</v>
      </c>
      <c r="K85" s="33">
        <f t="shared" si="119"/>
        <v>349320</v>
      </c>
      <c r="L85" s="34">
        <f t="shared" si="119"/>
        <v>362640</v>
      </c>
      <c r="M85" s="35">
        <f t="shared" si="119"/>
        <v>376080</v>
      </c>
      <c r="N85" s="33">
        <f t="shared" si="119"/>
        <v>12960</v>
      </c>
      <c r="O85" s="36">
        <f t="shared" si="119"/>
        <v>13320</v>
      </c>
      <c r="P85" s="33">
        <f t="shared" si="119"/>
        <v>13440</v>
      </c>
    </row>
    <row r="86" spans="1:16" s="41" customFormat="1" x14ac:dyDescent="0.3">
      <c r="A86" s="10">
        <v>42</v>
      </c>
      <c r="B86" s="8" t="s">
        <v>198</v>
      </c>
      <c r="C86" s="10" t="s">
        <v>55</v>
      </c>
      <c r="D86" s="10" t="s">
        <v>81</v>
      </c>
      <c r="E86" s="8" t="s">
        <v>199</v>
      </c>
      <c r="F86" s="37" t="s">
        <v>124</v>
      </c>
      <c r="G86" s="24">
        <v>21240</v>
      </c>
      <c r="H86" s="24">
        <v>1500</v>
      </c>
      <c r="I86" s="24">
        <v>0</v>
      </c>
      <c r="J86" s="24">
        <f t="shared" si="1"/>
        <v>22740</v>
      </c>
      <c r="K86" s="25">
        <v>22170</v>
      </c>
      <c r="L86" s="26">
        <v>23080</v>
      </c>
      <c r="M86" s="27">
        <v>24010</v>
      </c>
      <c r="N86" s="28">
        <f t="shared" ref="N86" si="120">K86-G86</f>
        <v>930</v>
      </c>
      <c r="O86" s="29">
        <f t="shared" ref="O86:P86" si="121">L86-K86</f>
        <v>910</v>
      </c>
      <c r="P86" s="28">
        <f t="shared" si="121"/>
        <v>930</v>
      </c>
    </row>
    <row r="87" spans="1:16" s="41" customFormat="1" x14ac:dyDescent="0.3">
      <c r="A87" s="11"/>
      <c r="B87" s="9"/>
      <c r="C87" s="11"/>
      <c r="D87" s="11" t="s">
        <v>105</v>
      </c>
      <c r="E87" s="9"/>
      <c r="F87" s="38"/>
      <c r="G87" s="32">
        <f t="shared" ref="G87:P87" si="122">G86*$G$1</f>
        <v>254880</v>
      </c>
      <c r="H87" s="32">
        <f t="shared" si="122"/>
        <v>18000</v>
      </c>
      <c r="I87" s="32">
        <f t="shared" si="122"/>
        <v>0</v>
      </c>
      <c r="J87" s="32">
        <f t="shared" si="122"/>
        <v>272880</v>
      </c>
      <c r="K87" s="33">
        <f t="shared" si="122"/>
        <v>266040</v>
      </c>
      <c r="L87" s="34">
        <f t="shared" si="122"/>
        <v>276960</v>
      </c>
      <c r="M87" s="35">
        <f t="shared" si="122"/>
        <v>288120</v>
      </c>
      <c r="N87" s="33">
        <f t="shared" si="122"/>
        <v>11160</v>
      </c>
      <c r="O87" s="36">
        <f t="shared" si="122"/>
        <v>10920</v>
      </c>
      <c r="P87" s="33">
        <f t="shared" si="122"/>
        <v>11160</v>
      </c>
    </row>
    <row r="88" spans="1:16" s="41" customFormat="1" x14ac:dyDescent="0.3">
      <c r="A88" s="10">
        <v>43</v>
      </c>
      <c r="B88" s="8" t="s">
        <v>200</v>
      </c>
      <c r="C88" s="10" t="s">
        <v>201</v>
      </c>
      <c r="D88" s="10" t="s">
        <v>81</v>
      </c>
      <c r="E88" s="8" t="s">
        <v>18</v>
      </c>
      <c r="F88" s="37" t="s">
        <v>171</v>
      </c>
      <c r="G88" s="24">
        <v>16650</v>
      </c>
      <c r="H88" s="24">
        <v>0</v>
      </c>
      <c r="I88" s="24">
        <v>0</v>
      </c>
      <c r="J88" s="24">
        <f t="shared" si="1"/>
        <v>16650</v>
      </c>
      <c r="K88" s="25">
        <v>17270</v>
      </c>
      <c r="L88" s="26">
        <v>17880</v>
      </c>
      <c r="M88" s="27">
        <v>18480</v>
      </c>
      <c r="N88" s="28">
        <f t="shared" ref="N88" si="123">K88-G88</f>
        <v>620</v>
      </c>
      <c r="O88" s="29">
        <f t="shared" ref="O88:P88" si="124">L88-K88</f>
        <v>610</v>
      </c>
      <c r="P88" s="28">
        <f t="shared" si="124"/>
        <v>600</v>
      </c>
    </row>
    <row r="89" spans="1:16" s="41" customFormat="1" x14ac:dyDescent="0.3">
      <c r="A89" s="11"/>
      <c r="B89" s="9"/>
      <c r="C89" s="11"/>
      <c r="D89" s="11" t="s">
        <v>84</v>
      </c>
      <c r="E89" s="9"/>
      <c r="F89" s="38"/>
      <c r="G89" s="32">
        <f t="shared" ref="G89:P89" si="125">G88*$G$1</f>
        <v>199800</v>
      </c>
      <c r="H89" s="32">
        <f t="shared" si="125"/>
        <v>0</v>
      </c>
      <c r="I89" s="32">
        <f t="shared" si="125"/>
        <v>0</v>
      </c>
      <c r="J89" s="32">
        <f t="shared" si="125"/>
        <v>199800</v>
      </c>
      <c r="K89" s="33">
        <f t="shared" si="125"/>
        <v>207240</v>
      </c>
      <c r="L89" s="34">
        <f t="shared" si="125"/>
        <v>214560</v>
      </c>
      <c r="M89" s="35">
        <f t="shared" si="125"/>
        <v>221760</v>
      </c>
      <c r="N89" s="33">
        <f t="shared" si="125"/>
        <v>7440</v>
      </c>
      <c r="O89" s="36">
        <f t="shared" si="125"/>
        <v>7320</v>
      </c>
      <c r="P89" s="33">
        <f t="shared" si="125"/>
        <v>7200</v>
      </c>
    </row>
    <row r="90" spans="1:16" s="41" customFormat="1" x14ac:dyDescent="0.3">
      <c r="A90" s="10">
        <v>44</v>
      </c>
      <c r="B90" s="8" t="s">
        <v>202</v>
      </c>
      <c r="C90" s="10" t="s">
        <v>3</v>
      </c>
      <c r="D90" s="10" t="s">
        <v>3</v>
      </c>
      <c r="E90" s="8" t="s">
        <v>17</v>
      </c>
      <c r="F90" s="37" t="s">
        <v>171</v>
      </c>
      <c r="G90" s="24">
        <f>(40900+8750)/2</f>
        <v>24825</v>
      </c>
      <c r="H90" s="24">
        <v>0</v>
      </c>
      <c r="I90" s="24">
        <v>0</v>
      </c>
      <c r="J90" s="24">
        <f t="shared" si="1"/>
        <v>24825</v>
      </c>
      <c r="K90" s="25"/>
      <c r="L90" s="26"/>
      <c r="M90" s="27"/>
      <c r="N90" s="28">
        <f>((40900-39620)+(9090-8750))/2</f>
        <v>810</v>
      </c>
      <c r="O90" s="29">
        <f>((40900-39620)+(9090-8750))/2</f>
        <v>810</v>
      </c>
      <c r="P90" s="28">
        <f>((40900-39620)+(9090-8750))/2</f>
        <v>810</v>
      </c>
    </row>
    <row r="91" spans="1:16" s="41" customFormat="1" x14ac:dyDescent="0.3">
      <c r="A91" s="11"/>
      <c r="B91" s="9"/>
      <c r="C91" s="11"/>
      <c r="D91" s="11"/>
      <c r="E91" s="9"/>
      <c r="F91" s="38"/>
      <c r="G91" s="32">
        <f t="shared" ref="G91:P91" si="126">G90*$G$1</f>
        <v>297900</v>
      </c>
      <c r="H91" s="32">
        <f t="shared" si="126"/>
        <v>0</v>
      </c>
      <c r="I91" s="32">
        <f t="shared" si="126"/>
        <v>0</v>
      </c>
      <c r="J91" s="32">
        <f t="shared" si="126"/>
        <v>297900</v>
      </c>
      <c r="K91" s="33">
        <f t="shared" si="126"/>
        <v>0</v>
      </c>
      <c r="L91" s="39">
        <f t="shared" si="126"/>
        <v>0</v>
      </c>
      <c r="M91" s="40">
        <f t="shared" si="126"/>
        <v>0</v>
      </c>
      <c r="N91" s="33">
        <f t="shared" si="126"/>
        <v>9720</v>
      </c>
      <c r="O91" s="36">
        <f t="shared" si="126"/>
        <v>9720</v>
      </c>
      <c r="P91" s="33">
        <f t="shared" si="126"/>
        <v>9720</v>
      </c>
    </row>
    <row r="92" spans="1:16" s="41" customFormat="1" x14ac:dyDescent="0.3">
      <c r="A92" s="10">
        <v>45</v>
      </c>
      <c r="B92" s="8" t="s">
        <v>203</v>
      </c>
      <c r="C92" s="10" t="s">
        <v>204</v>
      </c>
      <c r="D92" s="10" t="s">
        <v>82</v>
      </c>
      <c r="E92" s="8" t="s">
        <v>19</v>
      </c>
      <c r="F92" s="37" t="s">
        <v>276</v>
      </c>
      <c r="G92" s="24">
        <v>18190</v>
      </c>
      <c r="H92" s="24">
        <v>0</v>
      </c>
      <c r="I92" s="24">
        <v>0</v>
      </c>
      <c r="J92" s="24">
        <f t="shared" si="1"/>
        <v>18190</v>
      </c>
      <c r="K92" s="25">
        <v>18790</v>
      </c>
      <c r="L92" s="26">
        <v>19410</v>
      </c>
      <c r="M92" s="27">
        <v>20040</v>
      </c>
      <c r="N92" s="28">
        <f t="shared" ref="N92" si="127">K92-G92</f>
        <v>600</v>
      </c>
      <c r="O92" s="29">
        <f t="shared" ref="O92:P92" si="128">L92-K92</f>
        <v>620</v>
      </c>
      <c r="P92" s="28">
        <f t="shared" si="128"/>
        <v>630</v>
      </c>
    </row>
    <row r="93" spans="1:16" s="41" customFormat="1" x14ac:dyDescent="0.3">
      <c r="A93" s="11"/>
      <c r="B93" s="9"/>
      <c r="C93" s="11"/>
      <c r="D93" s="11" t="s">
        <v>106</v>
      </c>
      <c r="E93" s="9"/>
      <c r="F93" s="38"/>
      <c r="G93" s="32">
        <f t="shared" ref="G93:P93" si="129">G92*$G$1</f>
        <v>218280</v>
      </c>
      <c r="H93" s="32">
        <f t="shared" si="129"/>
        <v>0</v>
      </c>
      <c r="I93" s="32">
        <f t="shared" si="129"/>
        <v>0</v>
      </c>
      <c r="J93" s="32">
        <f t="shared" si="129"/>
        <v>218280</v>
      </c>
      <c r="K93" s="33">
        <f t="shared" si="129"/>
        <v>225480</v>
      </c>
      <c r="L93" s="34">
        <f t="shared" si="129"/>
        <v>232920</v>
      </c>
      <c r="M93" s="35">
        <f t="shared" si="129"/>
        <v>240480</v>
      </c>
      <c r="N93" s="33">
        <f t="shared" si="129"/>
        <v>7200</v>
      </c>
      <c r="O93" s="36">
        <f t="shared" si="129"/>
        <v>7440</v>
      </c>
      <c r="P93" s="33">
        <f t="shared" si="129"/>
        <v>7560</v>
      </c>
    </row>
    <row r="94" spans="1:16" s="41" customFormat="1" x14ac:dyDescent="0.3">
      <c r="A94" s="10">
        <v>46</v>
      </c>
      <c r="B94" s="42" t="s">
        <v>3</v>
      </c>
      <c r="C94" s="10" t="s">
        <v>205</v>
      </c>
      <c r="D94" s="10" t="s">
        <v>82</v>
      </c>
      <c r="E94" s="8" t="s">
        <v>17</v>
      </c>
      <c r="F94" s="37" t="s">
        <v>3</v>
      </c>
      <c r="G94" s="24">
        <v>14310</v>
      </c>
      <c r="H94" s="24">
        <v>0</v>
      </c>
      <c r="I94" s="24">
        <v>0</v>
      </c>
      <c r="J94" s="24">
        <f t="shared" si="1"/>
        <v>14310</v>
      </c>
      <c r="K94" s="25">
        <v>14850</v>
      </c>
      <c r="L94" s="26">
        <v>15440</v>
      </c>
      <c r="M94" s="27">
        <v>16030</v>
      </c>
      <c r="N94" s="28">
        <f t="shared" ref="N94" si="130">K94-G94</f>
        <v>540</v>
      </c>
      <c r="O94" s="29">
        <f t="shared" ref="O94:P94" si="131">L94-K94</f>
        <v>590</v>
      </c>
      <c r="P94" s="28">
        <f t="shared" si="131"/>
        <v>590</v>
      </c>
    </row>
    <row r="95" spans="1:16" s="41" customFormat="1" x14ac:dyDescent="0.3">
      <c r="A95" s="11"/>
      <c r="B95" s="43"/>
      <c r="C95" s="11"/>
      <c r="D95" s="11" t="s">
        <v>107</v>
      </c>
      <c r="E95" s="9"/>
      <c r="F95" s="38"/>
      <c r="G95" s="32">
        <f t="shared" ref="G95:P95" si="132">G94*$G$1</f>
        <v>171720</v>
      </c>
      <c r="H95" s="32">
        <f t="shared" si="132"/>
        <v>0</v>
      </c>
      <c r="I95" s="32">
        <f t="shared" si="132"/>
        <v>0</v>
      </c>
      <c r="J95" s="32">
        <f t="shared" si="132"/>
        <v>171720</v>
      </c>
      <c r="K95" s="33">
        <f t="shared" si="132"/>
        <v>178200</v>
      </c>
      <c r="L95" s="34">
        <f t="shared" si="132"/>
        <v>185280</v>
      </c>
      <c r="M95" s="35">
        <f t="shared" si="132"/>
        <v>192360</v>
      </c>
      <c r="N95" s="33">
        <f t="shared" si="132"/>
        <v>6480</v>
      </c>
      <c r="O95" s="36">
        <f t="shared" si="132"/>
        <v>7080</v>
      </c>
      <c r="P95" s="33">
        <f t="shared" si="132"/>
        <v>7080</v>
      </c>
    </row>
    <row r="96" spans="1:16" s="41" customFormat="1" x14ac:dyDescent="0.3">
      <c r="A96" s="10">
        <v>47</v>
      </c>
      <c r="B96" s="42" t="s">
        <v>3</v>
      </c>
      <c r="C96" s="10" t="s">
        <v>56</v>
      </c>
      <c r="D96" s="10" t="s">
        <v>81</v>
      </c>
      <c r="E96" s="8" t="s">
        <v>172</v>
      </c>
      <c r="F96" s="37" t="s">
        <v>3</v>
      </c>
      <c r="G96" s="24">
        <f>[1]พนักงานจ้าง!N51</f>
        <v>11480</v>
      </c>
      <c r="H96" s="24">
        <v>0</v>
      </c>
      <c r="I96" s="24">
        <v>0</v>
      </c>
      <c r="J96" s="24">
        <f t="shared" si="1"/>
        <v>11480</v>
      </c>
      <c r="K96" s="25">
        <f>[1]พนักงานจ้าง!I51</f>
        <v>11940</v>
      </c>
      <c r="L96" s="26">
        <f>[1]พนักงานจ้าง!K51</f>
        <v>12420</v>
      </c>
      <c r="M96" s="27">
        <f>[1]พนักงานจ้าง!M51</f>
        <v>12920</v>
      </c>
      <c r="N96" s="28">
        <f t="shared" ref="N96" si="133">K96-G96</f>
        <v>460</v>
      </c>
      <c r="O96" s="29">
        <f t="shared" ref="O96:P96" si="134">L96-K96</f>
        <v>480</v>
      </c>
      <c r="P96" s="28">
        <f t="shared" si="134"/>
        <v>500</v>
      </c>
    </row>
    <row r="97" spans="1:16" s="41" customFormat="1" x14ac:dyDescent="0.3">
      <c r="A97" s="11"/>
      <c r="B97" s="43"/>
      <c r="C97" s="11"/>
      <c r="D97" s="11" t="s">
        <v>97</v>
      </c>
      <c r="E97" s="9"/>
      <c r="F97" s="38"/>
      <c r="G97" s="32">
        <f t="shared" ref="G97:P97" si="135">G96*$G$1</f>
        <v>137760</v>
      </c>
      <c r="H97" s="32">
        <f t="shared" si="135"/>
        <v>0</v>
      </c>
      <c r="I97" s="32">
        <f t="shared" si="135"/>
        <v>0</v>
      </c>
      <c r="J97" s="32">
        <f t="shared" si="135"/>
        <v>137760</v>
      </c>
      <c r="K97" s="33">
        <f t="shared" si="135"/>
        <v>143280</v>
      </c>
      <c r="L97" s="34">
        <f t="shared" si="135"/>
        <v>149040</v>
      </c>
      <c r="M97" s="35">
        <f t="shared" si="135"/>
        <v>155040</v>
      </c>
      <c r="N97" s="33">
        <f t="shared" si="135"/>
        <v>5520</v>
      </c>
      <c r="O97" s="36">
        <f t="shared" si="135"/>
        <v>5760</v>
      </c>
      <c r="P97" s="33">
        <f t="shared" si="135"/>
        <v>6000</v>
      </c>
    </row>
    <row r="98" spans="1:16" s="41" customFormat="1" x14ac:dyDescent="0.3">
      <c r="A98" s="10">
        <v>48</v>
      </c>
      <c r="B98" s="42" t="s">
        <v>3</v>
      </c>
      <c r="C98" s="10" t="s">
        <v>206</v>
      </c>
      <c r="D98" s="10" t="s">
        <v>82</v>
      </c>
      <c r="E98" s="8" t="s">
        <v>33</v>
      </c>
      <c r="F98" s="37" t="s">
        <v>3</v>
      </c>
      <c r="G98" s="24">
        <f>[1]พนักงานจ้าง!N53</f>
        <v>12690</v>
      </c>
      <c r="H98" s="24">
        <v>0</v>
      </c>
      <c r="I98" s="24">
        <v>0</v>
      </c>
      <c r="J98" s="24">
        <f t="shared" ref="J98" si="136">G98+H98+I98</f>
        <v>12690</v>
      </c>
      <c r="K98" s="25">
        <f>[1]พนักงานจ้าง!I53</f>
        <v>13200</v>
      </c>
      <c r="L98" s="26">
        <f>[1]พนักงานจ้าง!K53</f>
        <v>13730</v>
      </c>
      <c r="M98" s="27">
        <f>[1]พนักงานจ้าง!M53</f>
        <v>14280</v>
      </c>
      <c r="N98" s="28">
        <f t="shared" ref="N98" si="137">K98-G98</f>
        <v>510</v>
      </c>
      <c r="O98" s="29">
        <f t="shared" ref="O98:P98" si="138">L98-K98</f>
        <v>530</v>
      </c>
      <c r="P98" s="28">
        <f t="shared" si="138"/>
        <v>550</v>
      </c>
    </row>
    <row r="99" spans="1:16" s="41" customFormat="1" x14ac:dyDescent="0.3">
      <c r="A99" s="11"/>
      <c r="B99" s="43"/>
      <c r="C99" s="11"/>
      <c r="D99" s="11" t="s">
        <v>266</v>
      </c>
      <c r="E99" s="9"/>
      <c r="F99" s="38"/>
      <c r="G99" s="32">
        <f t="shared" ref="G99:P99" si="139">G98*$G$1</f>
        <v>152280</v>
      </c>
      <c r="H99" s="32">
        <f t="shared" si="139"/>
        <v>0</v>
      </c>
      <c r="I99" s="32">
        <f t="shared" si="139"/>
        <v>0</v>
      </c>
      <c r="J99" s="32">
        <f t="shared" si="139"/>
        <v>152280</v>
      </c>
      <c r="K99" s="33">
        <f t="shared" si="139"/>
        <v>158400</v>
      </c>
      <c r="L99" s="34">
        <f t="shared" si="139"/>
        <v>164760</v>
      </c>
      <c r="M99" s="35">
        <f t="shared" si="139"/>
        <v>171360</v>
      </c>
      <c r="N99" s="33">
        <f t="shared" si="139"/>
        <v>6120</v>
      </c>
      <c r="O99" s="36">
        <f t="shared" si="139"/>
        <v>6360</v>
      </c>
      <c r="P99" s="33">
        <f t="shared" si="139"/>
        <v>6600</v>
      </c>
    </row>
    <row r="100" spans="1:16" s="41" customFormat="1" x14ac:dyDescent="0.3">
      <c r="A100" s="10">
        <v>49</v>
      </c>
      <c r="B100" s="42" t="s">
        <v>3</v>
      </c>
      <c r="C100" s="10" t="s">
        <v>255</v>
      </c>
      <c r="D100" s="10" t="s">
        <v>82</v>
      </c>
      <c r="E100" s="8" t="s">
        <v>33</v>
      </c>
      <c r="F100" s="37" t="s">
        <v>3</v>
      </c>
      <c r="G100" s="24">
        <f>[1]พนักงานจ้าง!N55</f>
        <v>11500</v>
      </c>
      <c r="H100" s="24">
        <v>0</v>
      </c>
      <c r="I100" s="24">
        <v>0</v>
      </c>
      <c r="J100" s="24">
        <f t="shared" ref="J100" si="140">G100+H100+I100</f>
        <v>11500</v>
      </c>
      <c r="K100" s="25">
        <f>[1]พนักงานจ้าง!I55</f>
        <v>11960</v>
      </c>
      <c r="L100" s="26">
        <f>[1]พนักงานจ้าง!K55</f>
        <v>12440</v>
      </c>
      <c r="M100" s="27">
        <f>[1]พนักงานจ้าง!M55</f>
        <v>12940</v>
      </c>
      <c r="N100" s="28">
        <f t="shared" ref="N100" si="141">K100-G100</f>
        <v>460</v>
      </c>
      <c r="O100" s="29">
        <f t="shared" ref="O100:P100" si="142">L100-K100</f>
        <v>480</v>
      </c>
      <c r="P100" s="28">
        <f t="shared" si="142"/>
        <v>500</v>
      </c>
    </row>
    <row r="101" spans="1:16" s="41" customFormat="1" x14ac:dyDescent="0.3">
      <c r="A101" s="11"/>
      <c r="B101" s="43"/>
      <c r="C101" s="11"/>
      <c r="D101" s="11" t="s">
        <v>107</v>
      </c>
      <c r="E101" s="9"/>
      <c r="F101" s="38"/>
      <c r="G101" s="32">
        <f t="shared" ref="G101:P101" si="143">G100*$G$1</f>
        <v>138000</v>
      </c>
      <c r="H101" s="32">
        <f t="shared" si="143"/>
        <v>0</v>
      </c>
      <c r="I101" s="32">
        <f t="shared" si="143"/>
        <v>0</v>
      </c>
      <c r="J101" s="32">
        <f t="shared" si="143"/>
        <v>138000</v>
      </c>
      <c r="K101" s="33">
        <f t="shared" si="143"/>
        <v>143520</v>
      </c>
      <c r="L101" s="34">
        <f t="shared" si="143"/>
        <v>149280</v>
      </c>
      <c r="M101" s="35">
        <f t="shared" si="143"/>
        <v>155280</v>
      </c>
      <c r="N101" s="33">
        <f t="shared" si="143"/>
        <v>5520</v>
      </c>
      <c r="O101" s="36">
        <f t="shared" si="143"/>
        <v>5760</v>
      </c>
      <c r="P101" s="33">
        <f t="shared" si="143"/>
        <v>6000</v>
      </c>
    </row>
    <row r="102" spans="1:16" s="41" customFormat="1" x14ac:dyDescent="0.3">
      <c r="A102" s="10">
        <v>50</v>
      </c>
      <c r="B102" s="42" t="s">
        <v>3</v>
      </c>
      <c r="C102" s="10" t="s">
        <v>57</v>
      </c>
      <c r="D102" s="10" t="s">
        <v>79</v>
      </c>
      <c r="E102" s="8" t="s">
        <v>207</v>
      </c>
      <c r="F102" s="37" t="s">
        <v>3</v>
      </c>
      <c r="G102" s="24">
        <f>[1]พนักงานจ้าง!N57</f>
        <v>11590</v>
      </c>
      <c r="H102" s="24">
        <v>0</v>
      </c>
      <c r="I102" s="24">
        <v>0</v>
      </c>
      <c r="J102" s="24">
        <f t="shared" ref="J102" si="144">G102+H102+I102</f>
        <v>11590</v>
      </c>
      <c r="K102" s="25">
        <f>[1]พนักงานจ้าง!I57</f>
        <v>12060</v>
      </c>
      <c r="L102" s="26">
        <f>[1]พนักงานจ้าง!K57</f>
        <v>12550</v>
      </c>
      <c r="M102" s="27">
        <f>[1]พนักงานจ้าง!M57</f>
        <v>13060</v>
      </c>
      <c r="N102" s="28">
        <f t="shared" ref="N102" si="145">K102-G102</f>
        <v>470</v>
      </c>
      <c r="O102" s="29">
        <f t="shared" ref="O102:P102" si="146">L102-K102</f>
        <v>490</v>
      </c>
      <c r="P102" s="28">
        <f t="shared" si="146"/>
        <v>510</v>
      </c>
    </row>
    <row r="103" spans="1:16" s="41" customFormat="1" x14ac:dyDescent="0.3">
      <c r="A103" s="11"/>
      <c r="B103" s="43"/>
      <c r="C103" s="11"/>
      <c r="D103" s="11" t="s">
        <v>100</v>
      </c>
      <c r="E103" s="9"/>
      <c r="F103" s="38"/>
      <c r="G103" s="32">
        <f t="shared" ref="G103:P103" si="147">G102*$G$1</f>
        <v>139080</v>
      </c>
      <c r="H103" s="32">
        <f t="shared" si="147"/>
        <v>0</v>
      </c>
      <c r="I103" s="32">
        <f t="shared" si="147"/>
        <v>0</v>
      </c>
      <c r="J103" s="32">
        <f t="shared" si="147"/>
        <v>139080</v>
      </c>
      <c r="K103" s="33">
        <f t="shared" si="147"/>
        <v>144720</v>
      </c>
      <c r="L103" s="34">
        <f t="shared" si="147"/>
        <v>150600</v>
      </c>
      <c r="M103" s="35">
        <f t="shared" si="147"/>
        <v>156720</v>
      </c>
      <c r="N103" s="33">
        <f t="shared" si="147"/>
        <v>5640</v>
      </c>
      <c r="O103" s="36">
        <f t="shared" si="147"/>
        <v>5880</v>
      </c>
      <c r="P103" s="33">
        <f t="shared" si="147"/>
        <v>6120</v>
      </c>
    </row>
    <row r="104" spans="1:16" s="41" customFormat="1" x14ac:dyDescent="0.3">
      <c r="A104" s="10">
        <v>51</v>
      </c>
      <c r="B104" s="42" t="s">
        <v>3</v>
      </c>
      <c r="C104" s="10" t="s">
        <v>46</v>
      </c>
      <c r="D104" s="10" t="s">
        <v>79</v>
      </c>
      <c r="E104" s="8" t="s">
        <v>207</v>
      </c>
      <c r="F104" s="37" t="s">
        <v>3</v>
      </c>
      <c r="G104" s="24">
        <f>[1]พนักงานจ้าง!N59</f>
        <v>10390</v>
      </c>
      <c r="H104" s="24">
        <v>0</v>
      </c>
      <c r="I104" s="24">
        <v>0</v>
      </c>
      <c r="J104" s="24">
        <f t="shared" ref="J104" si="148">G104+H104+I104</f>
        <v>10390</v>
      </c>
      <c r="K104" s="25">
        <f>[1]พนักงานจ้าง!I59</f>
        <v>10810</v>
      </c>
      <c r="L104" s="26">
        <f>[1]พนักงานจ้าง!K59</f>
        <v>11250</v>
      </c>
      <c r="M104" s="27">
        <f>[1]พนักงานจ้าง!M59</f>
        <v>11700</v>
      </c>
      <c r="N104" s="28">
        <f t="shared" ref="N104" si="149">K104-G104</f>
        <v>420</v>
      </c>
      <c r="O104" s="29">
        <f t="shared" ref="O104:P104" si="150">L104-K104</f>
        <v>440</v>
      </c>
      <c r="P104" s="28">
        <f t="shared" si="150"/>
        <v>450</v>
      </c>
    </row>
    <row r="105" spans="1:16" s="41" customFormat="1" x14ac:dyDescent="0.3">
      <c r="A105" s="11"/>
      <c r="B105" s="43"/>
      <c r="C105" s="11"/>
      <c r="D105" s="11" t="s">
        <v>100</v>
      </c>
      <c r="E105" s="9"/>
      <c r="F105" s="38"/>
      <c r="G105" s="32">
        <f t="shared" ref="G105:P105" si="151">G104*$G$1</f>
        <v>124680</v>
      </c>
      <c r="H105" s="32">
        <f t="shared" si="151"/>
        <v>0</v>
      </c>
      <c r="I105" s="32">
        <f t="shared" si="151"/>
        <v>0</v>
      </c>
      <c r="J105" s="32">
        <f t="shared" si="151"/>
        <v>124680</v>
      </c>
      <c r="K105" s="33">
        <f t="shared" si="151"/>
        <v>129720</v>
      </c>
      <c r="L105" s="34">
        <f t="shared" si="151"/>
        <v>135000</v>
      </c>
      <c r="M105" s="35">
        <f t="shared" si="151"/>
        <v>140400</v>
      </c>
      <c r="N105" s="33">
        <f t="shared" si="151"/>
        <v>5040</v>
      </c>
      <c r="O105" s="36">
        <f t="shared" si="151"/>
        <v>5280</v>
      </c>
      <c r="P105" s="33">
        <f t="shared" si="151"/>
        <v>5400</v>
      </c>
    </row>
    <row r="106" spans="1:16" s="41" customFormat="1" x14ac:dyDescent="0.3">
      <c r="A106" s="10">
        <v>52</v>
      </c>
      <c r="B106" s="42" t="s">
        <v>3</v>
      </c>
      <c r="C106" s="10" t="s">
        <v>208</v>
      </c>
      <c r="D106" s="10" t="s">
        <v>209</v>
      </c>
      <c r="E106" s="8" t="s">
        <v>207</v>
      </c>
      <c r="F106" s="37" t="s">
        <v>3</v>
      </c>
      <c r="G106" s="24">
        <f>[1]พนักงานจ้าง!N61</f>
        <v>10390</v>
      </c>
      <c r="H106" s="24">
        <v>0</v>
      </c>
      <c r="I106" s="24">
        <v>0</v>
      </c>
      <c r="J106" s="24">
        <f t="shared" ref="J106" si="152">G106+H106+I106</f>
        <v>10390</v>
      </c>
      <c r="K106" s="25">
        <f>[1]พนักงานจ้าง!I61</f>
        <v>10810</v>
      </c>
      <c r="L106" s="26">
        <f>[1]พนักงานจ้าง!K61</f>
        <v>11250</v>
      </c>
      <c r="M106" s="27">
        <f>[1]พนักงานจ้าง!M61</f>
        <v>11700</v>
      </c>
      <c r="N106" s="28">
        <f t="shared" ref="N106" si="153">K106-G106</f>
        <v>420</v>
      </c>
      <c r="O106" s="29">
        <f t="shared" ref="O106:P106" si="154">L106-K106</f>
        <v>440</v>
      </c>
      <c r="P106" s="28">
        <f t="shared" si="154"/>
        <v>450</v>
      </c>
    </row>
    <row r="107" spans="1:16" s="41" customFormat="1" x14ac:dyDescent="0.3">
      <c r="A107" s="11"/>
      <c r="B107" s="43"/>
      <c r="C107" s="11"/>
      <c r="D107" s="11" t="s">
        <v>210</v>
      </c>
      <c r="E107" s="9"/>
      <c r="F107" s="38"/>
      <c r="G107" s="32">
        <f t="shared" ref="G107:P107" si="155">G106*$G$1</f>
        <v>124680</v>
      </c>
      <c r="H107" s="32">
        <f t="shared" si="155"/>
        <v>0</v>
      </c>
      <c r="I107" s="32">
        <f t="shared" si="155"/>
        <v>0</v>
      </c>
      <c r="J107" s="32">
        <f t="shared" si="155"/>
        <v>124680</v>
      </c>
      <c r="K107" s="33">
        <f t="shared" si="155"/>
        <v>129720</v>
      </c>
      <c r="L107" s="34">
        <f t="shared" si="155"/>
        <v>135000</v>
      </c>
      <c r="M107" s="35">
        <f t="shared" si="155"/>
        <v>140400</v>
      </c>
      <c r="N107" s="33">
        <f t="shared" si="155"/>
        <v>5040</v>
      </c>
      <c r="O107" s="36">
        <f t="shared" si="155"/>
        <v>5280</v>
      </c>
      <c r="P107" s="33">
        <f t="shared" si="155"/>
        <v>5400</v>
      </c>
    </row>
    <row r="108" spans="1:16" s="41" customFormat="1" x14ac:dyDescent="0.3">
      <c r="A108" s="10">
        <v>53</v>
      </c>
      <c r="B108" s="42" t="s">
        <v>3</v>
      </c>
      <c r="C108" s="10" t="s">
        <v>58</v>
      </c>
      <c r="D108" s="10" t="s">
        <v>211</v>
      </c>
      <c r="E108" s="8" t="s">
        <v>243</v>
      </c>
      <c r="F108" s="37" t="s">
        <v>3</v>
      </c>
      <c r="G108" s="24">
        <f>[1]พนักงานจ้าง!N64</f>
        <v>10590</v>
      </c>
      <c r="H108" s="24">
        <v>0</v>
      </c>
      <c r="I108" s="24">
        <v>0</v>
      </c>
      <c r="J108" s="24">
        <f t="shared" ref="J108" si="156">G108+H108+I108</f>
        <v>10590</v>
      </c>
      <c r="K108" s="25">
        <f>[1]พนักงานจ้าง!I64</f>
        <v>11020</v>
      </c>
      <c r="L108" s="26">
        <f>[1]พนักงานจ้าง!K64</f>
        <v>11470</v>
      </c>
      <c r="M108" s="27">
        <f>[1]พนักงานจ้าง!M64</f>
        <v>11930</v>
      </c>
      <c r="N108" s="28">
        <f t="shared" ref="N108" si="157">K108-G108</f>
        <v>430</v>
      </c>
      <c r="O108" s="29">
        <f t="shared" ref="O108:P108" si="158">L108-K108</f>
        <v>450</v>
      </c>
      <c r="P108" s="28">
        <f t="shared" si="158"/>
        <v>460</v>
      </c>
    </row>
    <row r="109" spans="1:16" s="41" customFormat="1" x14ac:dyDescent="0.3">
      <c r="A109" s="11"/>
      <c r="B109" s="43"/>
      <c r="C109" s="11"/>
      <c r="D109" s="11"/>
      <c r="E109" s="9"/>
      <c r="F109" s="38"/>
      <c r="G109" s="32">
        <f t="shared" ref="G109:P109" si="159">G108*$G$1</f>
        <v>127080</v>
      </c>
      <c r="H109" s="32">
        <f t="shared" si="159"/>
        <v>0</v>
      </c>
      <c r="I109" s="32">
        <f t="shared" si="159"/>
        <v>0</v>
      </c>
      <c r="J109" s="32">
        <f t="shared" si="159"/>
        <v>127080</v>
      </c>
      <c r="K109" s="33">
        <f t="shared" si="159"/>
        <v>132240</v>
      </c>
      <c r="L109" s="34">
        <f t="shared" si="159"/>
        <v>137640</v>
      </c>
      <c r="M109" s="35">
        <f t="shared" si="159"/>
        <v>143160</v>
      </c>
      <c r="N109" s="33">
        <f t="shared" si="159"/>
        <v>5160</v>
      </c>
      <c r="O109" s="36">
        <f t="shared" si="159"/>
        <v>5400</v>
      </c>
      <c r="P109" s="33">
        <f t="shared" si="159"/>
        <v>5520</v>
      </c>
    </row>
    <row r="110" spans="1:16" s="41" customFormat="1" ht="20.25" customHeight="1" x14ac:dyDescent="0.3">
      <c r="A110" s="10">
        <v>54</v>
      </c>
      <c r="B110" s="8" t="s">
        <v>212</v>
      </c>
      <c r="C110" s="10" t="s">
        <v>213</v>
      </c>
      <c r="D110" s="10" t="s">
        <v>271</v>
      </c>
      <c r="E110" s="8" t="s">
        <v>214</v>
      </c>
      <c r="F110" s="37" t="s">
        <v>124</v>
      </c>
      <c r="G110" s="24">
        <v>31340</v>
      </c>
      <c r="H110" s="24">
        <v>3500</v>
      </c>
      <c r="I110" s="24">
        <v>0</v>
      </c>
      <c r="J110" s="24">
        <f t="shared" si="1"/>
        <v>34840</v>
      </c>
      <c r="K110" s="25">
        <v>32450</v>
      </c>
      <c r="L110" s="26">
        <v>33560</v>
      </c>
      <c r="M110" s="27">
        <v>34680</v>
      </c>
      <c r="N110" s="28">
        <f t="shared" ref="N110" si="160">K110-G110</f>
        <v>1110</v>
      </c>
      <c r="O110" s="29">
        <f t="shared" ref="O110:P110" si="161">L110-K110</f>
        <v>1110</v>
      </c>
      <c r="P110" s="28">
        <f t="shared" si="161"/>
        <v>1120</v>
      </c>
    </row>
    <row r="111" spans="1:16" s="41" customFormat="1" ht="20.25" customHeight="1" x14ac:dyDescent="0.3">
      <c r="A111" s="11"/>
      <c r="B111" s="9"/>
      <c r="C111" s="11"/>
      <c r="D111" s="11" t="s">
        <v>270</v>
      </c>
      <c r="E111" s="9" t="s">
        <v>215</v>
      </c>
      <c r="F111" s="38"/>
      <c r="G111" s="32">
        <f t="shared" ref="G111:P111" si="162">G110*$G$1</f>
        <v>376080</v>
      </c>
      <c r="H111" s="32">
        <f t="shared" si="162"/>
        <v>42000</v>
      </c>
      <c r="I111" s="32">
        <f t="shared" si="162"/>
        <v>0</v>
      </c>
      <c r="J111" s="32">
        <f t="shared" si="162"/>
        <v>418080</v>
      </c>
      <c r="K111" s="33">
        <f t="shared" si="162"/>
        <v>389400</v>
      </c>
      <c r="L111" s="39">
        <f t="shared" si="162"/>
        <v>402720</v>
      </c>
      <c r="M111" s="40">
        <f t="shared" si="162"/>
        <v>416160</v>
      </c>
      <c r="N111" s="33">
        <f t="shared" si="162"/>
        <v>13320</v>
      </c>
      <c r="O111" s="36">
        <f t="shared" si="162"/>
        <v>13320</v>
      </c>
      <c r="P111" s="33">
        <f t="shared" si="162"/>
        <v>13440</v>
      </c>
    </row>
    <row r="112" spans="1:16" s="41" customFormat="1" ht="20.25" customHeight="1" x14ac:dyDescent="0.3">
      <c r="A112" s="10">
        <v>55</v>
      </c>
      <c r="B112" s="8" t="s">
        <v>216</v>
      </c>
      <c r="C112" s="10" t="s">
        <v>3</v>
      </c>
      <c r="D112" s="10" t="s">
        <v>3</v>
      </c>
      <c r="E112" s="8" t="s">
        <v>217</v>
      </c>
      <c r="F112" s="44" t="s">
        <v>124</v>
      </c>
      <c r="G112" s="24">
        <f>(50170+15430)/2</f>
        <v>32800</v>
      </c>
      <c r="H112" s="24">
        <v>1500</v>
      </c>
      <c r="I112" s="24">
        <v>0</v>
      </c>
      <c r="J112" s="24">
        <f t="shared" si="1"/>
        <v>34300</v>
      </c>
      <c r="K112" s="25"/>
      <c r="L112" s="26"/>
      <c r="M112" s="27"/>
      <c r="N112" s="28">
        <f>((50170-48740)+(16270-15430))/2</f>
        <v>1135</v>
      </c>
      <c r="O112" s="29">
        <f>((50170-48740)+(16270-15430))/2</f>
        <v>1135</v>
      </c>
      <c r="P112" s="28">
        <f>((50170-48740)+(16270-15430))/2</f>
        <v>1135</v>
      </c>
    </row>
    <row r="113" spans="1:16" s="41" customFormat="1" ht="20.25" customHeight="1" x14ac:dyDescent="0.3">
      <c r="A113" s="11"/>
      <c r="B113" s="9"/>
      <c r="C113" s="11"/>
      <c r="D113" s="11"/>
      <c r="E113" s="45" t="s">
        <v>215</v>
      </c>
      <c r="F113" s="46"/>
      <c r="G113" s="32">
        <f t="shared" ref="G113:P113" si="163">G112*$G$1</f>
        <v>393600</v>
      </c>
      <c r="H113" s="32">
        <f t="shared" si="163"/>
        <v>18000</v>
      </c>
      <c r="I113" s="32">
        <f t="shared" si="163"/>
        <v>0</v>
      </c>
      <c r="J113" s="32">
        <f t="shared" si="163"/>
        <v>411600</v>
      </c>
      <c r="K113" s="33">
        <f t="shared" si="163"/>
        <v>0</v>
      </c>
      <c r="L113" s="39">
        <f t="shared" si="163"/>
        <v>0</v>
      </c>
      <c r="M113" s="40">
        <f t="shared" si="163"/>
        <v>0</v>
      </c>
      <c r="N113" s="33">
        <f t="shared" si="163"/>
        <v>13620</v>
      </c>
      <c r="O113" s="36">
        <f t="shared" si="163"/>
        <v>13620</v>
      </c>
      <c r="P113" s="33">
        <f t="shared" si="163"/>
        <v>13620</v>
      </c>
    </row>
    <row r="114" spans="1:16" s="41" customFormat="1" ht="20.25" customHeight="1" x14ac:dyDescent="0.3">
      <c r="A114" s="10">
        <v>56</v>
      </c>
      <c r="B114" s="8" t="s">
        <v>218</v>
      </c>
      <c r="C114" s="10" t="s">
        <v>59</v>
      </c>
      <c r="D114" s="10" t="s">
        <v>98</v>
      </c>
      <c r="E114" s="8" t="s">
        <v>21</v>
      </c>
      <c r="F114" s="37" t="s">
        <v>149</v>
      </c>
      <c r="G114" s="24">
        <v>23550</v>
      </c>
      <c r="H114" s="24">
        <v>0</v>
      </c>
      <c r="I114" s="24">
        <v>0</v>
      </c>
      <c r="J114" s="24">
        <f t="shared" ref="J114" si="164">G114+H114+I114</f>
        <v>23550</v>
      </c>
      <c r="K114" s="25">
        <v>24490</v>
      </c>
      <c r="L114" s="26">
        <v>25470</v>
      </c>
      <c r="M114" s="27">
        <v>26460</v>
      </c>
      <c r="N114" s="28">
        <f t="shared" ref="N114" si="165">K114-G114</f>
        <v>940</v>
      </c>
      <c r="O114" s="29">
        <f t="shared" ref="O114:P114" si="166">L114-K114</f>
        <v>980</v>
      </c>
      <c r="P114" s="28">
        <f t="shared" si="166"/>
        <v>990</v>
      </c>
    </row>
    <row r="115" spans="1:16" s="41" customFormat="1" ht="20.25" customHeight="1" x14ac:dyDescent="0.3">
      <c r="A115" s="11"/>
      <c r="B115" s="9"/>
      <c r="C115" s="11"/>
      <c r="D115" s="11" t="s">
        <v>109</v>
      </c>
      <c r="E115" s="9"/>
      <c r="F115" s="38"/>
      <c r="G115" s="32">
        <f t="shared" ref="G115:P115" si="167">G114*$G$1</f>
        <v>282600</v>
      </c>
      <c r="H115" s="32">
        <f t="shared" si="167"/>
        <v>0</v>
      </c>
      <c r="I115" s="32">
        <f t="shared" si="167"/>
        <v>0</v>
      </c>
      <c r="J115" s="32">
        <f t="shared" si="167"/>
        <v>282600</v>
      </c>
      <c r="K115" s="33">
        <f t="shared" si="167"/>
        <v>293880</v>
      </c>
      <c r="L115" s="39">
        <f t="shared" si="167"/>
        <v>305640</v>
      </c>
      <c r="M115" s="40">
        <f t="shared" si="167"/>
        <v>317520</v>
      </c>
      <c r="N115" s="33">
        <f t="shared" si="167"/>
        <v>11280</v>
      </c>
      <c r="O115" s="36">
        <f t="shared" si="167"/>
        <v>11760</v>
      </c>
      <c r="P115" s="33">
        <f t="shared" si="167"/>
        <v>11880</v>
      </c>
    </row>
    <row r="116" spans="1:16" s="41" customFormat="1" x14ac:dyDescent="0.3">
      <c r="A116" s="10">
        <v>57</v>
      </c>
      <c r="B116" s="8" t="s">
        <v>219</v>
      </c>
      <c r="C116" s="10" t="s">
        <v>220</v>
      </c>
      <c r="D116" s="10" t="s">
        <v>81</v>
      </c>
      <c r="E116" s="8" t="s">
        <v>18</v>
      </c>
      <c r="F116" s="37" t="s">
        <v>171</v>
      </c>
      <c r="G116" s="24">
        <v>13760</v>
      </c>
      <c r="H116" s="24">
        <v>0</v>
      </c>
      <c r="I116" s="24">
        <v>0</v>
      </c>
      <c r="J116" s="24">
        <f t="shared" ref="J116:J124" si="168">G116+H116+I116</f>
        <v>13760</v>
      </c>
      <c r="K116" s="25">
        <v>14310</v>
      </c>
      <c r="L116" s="26">
        <v>14850</v>
      </c>
      <c r="M116" s="27">
        <v>15440</v>
      </c>
      <c r="N116" s="28">
        <f t="shared" ref="N116" si="169">K116-G116</f>
        <v>550</v>
      </c>
      <c r="O116" s="29">
        <f t="shared" ref="O116:P116" si="170">L116-K116</f>
        <v>540</v>
      </c>
      <c r="P116" s="28">
        <f t="shared" si="170"/>
        <v>590</v>
      </c>
    </row>
    <row r="117" spans="1:16" s="41" customFormat="1" x14ac:dyDescent="0.3">
      <c r="A117" s="11"/>
      <c r="B117" s="9"/>
      <c r="C117" s="11"/>
      <c r="D117" s="11" t="s">
        <v>221</v>
      </c>
      <c r="E117" s="9"/>
      <c r="F117" s="38"/>
      <c r="G117" s="32">
        <f t="shared" ref="G117:P117" si="171">G116*$G$1</f>
        <v>165120</v>
      </c>
      <c r="H117" s="32">
        <f t="shared" si="171"/>
        <v>0</v>
      </c>
      <c r="I117" s="32">
        <f t="shared" si="171"/>
        <v>0</v>
      </c>
      <c r="J117" s="32">
        <f t="shared" si="171"/>
        <v>165120</v>
      </c>
      <c r="K117" s="33">
        <f t="shared" si="171"/>
        <v>171720</v>
      </c>
      <c r="L117" s="39">
        <f t="shared" si="171"/>
        <v>178200</v>
      </c>
      <c r="M117" s="40">
        <f t="shared" si="171"/>
        <v>185280</v>
      </c>
      <c r="N117" s="33">
        <f t="shared" si="171"/>
        <v>6600</v>
      </c>
      <c r="O117" s="36">
        <f t="shared" si="171"/>
        <v>6480</v>
      </c>
      <c r="P117" s="33">
        <f t="shared" si="171"/>
        <v>7080</v>
      </c>
    </row>
    <row r="118" spans="1:16" s="41" customFormat="1" x14ac:dyDescent="0.3">
      <c r="A118" s="47">
        <v>58</v>
      </c>
      <c r="B118" s="48" t="s">
        <v>110</v>
      </c>
      <c r="C118" s="47" t="s">
        <v>222</v>
      </c>
      <c r="D118" s="47" t="s">
        <v>98</v>
      </c>
      <c r="E118" s="49" t="s">
        <v>223</v>
      </c>
      <c r="F118" s="50" t="s">
        <v>224</v>
      </c>
      <c r="G118" s="24">
        <v>21150</v>
      </c>
      <c r="H118" s="24">
        <v>0</v>
      </c>
      <c r="I118" s="24">
        <v>0</v>
      </c>
      <c r="J118" s="24">
        <f t="shared" si="168"/>
        <v>21150</v>
      </c>
      <c r="K118" s="25"/>
      <c r="L118" s="26"/>
      <c r="M118" s="27"/>
      <c r="N118" s="28"/>
      <c r="O118" s="29"/>
      <c r="P118" s="28"/>
    </row>
    <row r="119" spans="1:16" s="41" customFormat="1" x14ac:dyDescent="0.3">
      <c r="A119" s="51"/>
      <c r="B119" s="52"/>
      <c r="C119" s="51"/>
      <c r="D119" s="51" t="s">
        <v>111</v>
      </c>
      <c r="E119" s="53"/>
      <c r="F119" s="54"/>
      <c r="G119" s="32">
        <f t="shared" ref="G119:P119" si="172">G118*$G$1</f>
        <v>253800</v>
      </c>
      <c r="H119" s="32">
        <f t="shared" si="172"/>
        <v>0</v>
      </c>
      <c r="I119" s="32">
        <f t="shared" si="172"/>
        <v>0</v>
      </c>
      <c r="J119" s="32">
        <f t="shared" si="172"/>
        <v>253800</v>
      </c>
      <c r="K119" s="33">
        <f t="shared" si="172"/>
        <v>0</v>
      </c>
      <c r="L119" s="39">
        <f t="shared" si="172"/>
        <v>0</v>
      </c>
      <c r="M119" s="40">
        <f t="shared" si="172"/>
        <v>0</v>
      </c>
      <c r="N119" s="33">
        <f t="shared" si="172"/>
        <v>0</v>
      </c>
      <c r="O119" s="36">
        <f t="shared" si="172"/>
        <v>0</v>
      </c>
      <c r="P119" s="33">
        <f t="shared" si="172"/>
        <v>0</v>
      </c>
    </row>
    <row r="120" spans="1:16" s="41" customFormat="1" x14ac:dyDescent="0.3">
      <c r="A120" s="47">
        <v>59</v>
      </c>
      <c r="B120" s="48" t="s">
        <v>112</v>
      </c>
      <c r="C120" s="47" t="s">
        <v>225</v>
      </c>
      <c r="D120" s="47" t="s">
        <v>98</v>
      </c>
      <c r="E120" s="49" t="s">
        <v>223</v>
      </c>
      <c r="F120" s="50" t="s">
        <v>224</v>
      </c>
      <c r="G120" s="55">
        <v>21150</v>
      </c>
      <c r="H120" s="55">
        <v>0</v>
      </c>
      <c r="I120" s="55">
        <v>0</v>
      </c>
      <c r="J120" s="24">
        <f t="shared" si="168"/>
        <v>21150</v>
      </c>
      <c r="K120" s="25"/>
      <c r="L120" s="26"/>
      <c r="M120" s="27"/>
      <c r="N120" s="28"/>
      <c r="O120" s="29"/>
      <c r="P120" s="28"/>
    </row>
    <row r="121" spans="1:16" s="41" customFormat="1" x14ac:dyDescent="0.3">
      <c r="A121" s="51"/>
      <c r="B121" s="52"/>
      <c r="C121" s="51"/>
      <c r="D121" s="51" t="s">
        <v>113</v>
      </c>
      <c r="E121" s="53"/>
      <c r="F121" s="54"/>
      <c r="G121" s="32">
        <f t="shared" ref="G121:P121" si="173">G120*$G$1</f>
        <v>253800</v>
      </c>
      <c r="H121" s="32">
        <f t="shared" si="173"/>
        <v>0</v>
      </c>
      <c r="I121" s="32">
        <f t="shared" si="173"/>
        <v>0</v>
      </c>
      <c r="J121" s="32">
        <f t="shared" si="173"/>
        <v>253800</v>
      </c>
      <c r="K121" s="33">
        <f t="shared" si="173"/>
        <v>0</v>
      </c>
      <c r="L121" s="39">
        <f t="shared" si="173"/>
        <v>0</v>
      </c>
      <c r="M121" s="40">
        <f t="shared" si="173"/>
        <v>0</v>
      </c>
      <c r="N121" s="33">
        <f t="shared" si="173"/>
        <v>0</v>
      </c>
      <c r="O121" s="36">
        <f t="shared" si="173"/>
        <v>0</v>
      </c>
      <c r="P121" s="33">
        <f t="shared" si="173"/>
        <v>0</v>
      </c>
    </row>
    <row r="122" spans="1:16" s="41" customFormat="1" x14ac:dyDescent="0.3">
      <c r="A122" s="47">
        <v>60</v>
      </c>
      <c r="B122" s="48" t="s">
        <v>119</v>
      </c>
      <c r="C122" s="47" t="s">
        <v>27</v>
      </c>
      <c r="D122" s="47" t="s">
        <v>98</v>
      </c>
      <c r="E122" s="49" t="s">
        <v>223</v>
      </c>
      <c r="F122" s="50" t="s">
        <v>224</v>
      </c>
      <c r="G122" s="55">
        <v>17910</v>
      </c>
      <c r="H122" s="55">
        <v>0</v>
      </c>
      <c r="I122" s="55">
        <v>0</v>
      </c>
      <c r="J122" s="24">
        <f t="shared" si="168"/>
        <v>17910</v>
      </c>
      <c r="K122" s="25"/>
      <c r="L122" s="26"/>
      <c r="M122" s="27"/>
      <c r="N122" s="28"/>
      <c r="O122" s="29"/>
      <c r="P122" s="28"/>
    </row>
    <row r="123" spans="1:16" s="41" customFormat="1" x14ac:dyDescent="0.3">
      <c r="A123" s="51"/>
      <c r="B123" s="52"/>
      <c r="C123" s="51"/>
      <c r="D123" s="51" t="s">
        <v>113</v>
      </c>
      <c r="E123" s="53"/>
      <c r="F123" s="54"/>
      <c r="G123" s="32">
        <f t="shared" ref="G123:P123" si="174">G122*$G$1</f>
        <v>214920</v>
      </c>
      <c r="H123" s="32">
        <f t="shared" si="174"/>
        <v>0</v>
      </c>
      <c r="I123" s="32">
        <f t="shared" si="174"/>
        <v>0</v>
      </c>
      <c r="J123" s="32">
        <f t="shared" si="174"/>
        <v>214920</v>
      </c>
      <c r="K123" s="33">
        <f t="shared" si="174"/>
        <v>0</v>
      </c>
      <c r="L123" s="39">
        <f t="shared" si="174"/>
        <v>0</v>
      </c>
      <c r="M123" s="40">
        <f t="shared" si="174"/>
        <v>0</v>
      </c>
      <c r="N123" s="33">
        <f t="shared" si="174"/>
        <v>0</v>
      </c>
      <c r="O123" s="36">
        <f t="shared" si="174"/>
        <v>0</v>
      </c>
      <c r="P123" s="33">
        <f t="shared" si="174"/>
        <v>0</v>
      </c>
    </row>
    <row r="124" spans="1:16" s="41" customFormat="1" x14ac:dyDescent="0.3">
      <c r="A124" s="47">
        <v>61</v>
      </c>
      <c r="B124" s="48" t="s">
        <v>226</v>
      </c>
      <c r="C124" s="47" t="s">
        <v>28</v>
      </c>
      <c r="D124" s="47" t="s">
        <v>98</v>
      </c>
      <c r="E124" s="49" t="s">
        <v>227</v>
      </c>
      <c r="F124" s="50" t="s">
        <v>22</v>
      </c>
      <c r="G124" s="24">
        <v>16570</v>
      </c>
      <c r="H124" s="24">
        <v>0</v>
      </c>
      <c r="I124" s="24">
        <v>0</v>
      </c>
      <c r="J124" s="24">
        <f t="shared" si="168"/>
        <v>16570</v>
      </c>
      <c r="K124" s="25"/>
      <c r="L124" s="26"/>
      <c r="M124" s="27"/>
      <c r="N124" s="28"/>
      <c r="O124" s="29"/>
      <c r="P124" s="28"/>
    </row>
    <row r="125" spans="1:16" s="41" customFormat="1" x14ac:dyDescent="0.3">
      <c r="A125" s="51"/>
      <c r="B125" s="52"/>
      <c r="C125" s="51"/>
      <c r="D125" s="51" t="s">
        <v>113</v>
      </c>
      <c r="E125" s="53"/>
      <c r="F125" s="54"/>
      <c r="G125" s="32">
        <f t="shared" ref="G125:P125" si="175">G124*$G$1</f>
        <v>198840</v>
      </c>
      <c r="H125" s="32">
        <f t="shared" si="175"/>
        <v>0</v>
      </c>
      <c r="I125" s="32">
        <f t="shared" si="175"/>
        <v>0</v>
      </c>
      <c r="J125" s="32">
        <f t="shared" si="175"/>
        <v>198840</v>
      </c>
      <c r="K125" s="33">
        <f t="shared" si="175"/>
        <v>0</v>
      </c>
      <c r="L125" s="39">
        <f t="shared" si="175"/>
        <v>0</v>
      </c>
      <c r="M125" s="40">
        <f t="shared" si="175"/>
        <v>0</v>
      </c>
      <c r="N125" s="33">
        <f t="shared" si="175"/>
        <v>0</v>
      </c>
      <c r="O125" s="36">
        <f t="shared" si="175"/>
        <v>0</v>
      </c>
      <c r="P125" s="33">
        <f t="shared" si="175"/>
        <v>0</v>
      </c>
    </row>
    <row r="126" spans="1:16" s="41" customFormat="1" x14ac:dyDescent="0.3">
      <c r="A126" s="56">
        <v>62</v>
      </c>
      <c r="B126" s="57" t="s">
        <v>3</v>
      </c>
      <c r="C126" s="56" t="s">
        <v>228</v>
      </c>
      <c r="D126" s="56" t="s">
        <v>81</v>
      </c>
      <c r="E126" s="8" t="s">
        <v>251</v>
      </c>
      <c r="F126" s="37" t="s">
        <v>3</v>
      </c>
      <c r="G126" s="24">
        <f>[1]พนักงานจ้าง!N68</f>
        <v>10490</v>
      </c>
      <c r="H126" s="24">
        <v>0</v>
      </c>
      <c r="I126" s="24">
        <v>0</v>
      </c>
      <c r="J126" s="24">
        <f t="shared" ref="J126:J144" si="176">G126+H126+I126</f>
        <v>10490</v>
      </c>
      <c r="K126" s="25">
        <f>[1]พนักงานจ้าง!I68</f>
        <v>10910</v>
      </c>
      <c r="L126" s="26">
        <f>[1]พนักงานจ้าง!K68</f>
        <v>11350</v>
      </c>
      <c r="M126" s="27">
        <f>[1]พนักงานจ้าง!M68</f>
        <v>11800</v>
      </c>
      <c r="N126" s="28">
        <f t="shared" ref="N126" si="177">K126-G126</f>
        <v>420</v>
      </c>
      <c r="O126" s="29">
        <f t="shared" ref="O126:P126" si="178">L126-K126</f>
        <v>440</v>
      </c>
      <c r="P126" s="28">
        <f t="shared" si="178"/>
        <v>450</v>
      </c>
    </row>
    <row r="127" spans="1:16" s="41" customFormat="1" x14ac:dyDescent="0.3">
      <c r="A127" s="58"/>
      <c r="B127" s="59"/>
      <c r="C127" s="58"/>
      <c r="D127" s="58" t="s">
        <v>80</v>
      </c>
      <c r="E127" s="9"/>
      <c r="F127" s="38"/>
      <c r="G127" s="32">
        <f t="shared" ref="G127:P127" si="179">G126*$G$1</f>
        <v>125880</v>
      </c>
      <c r="H127" s="32">
        <f t="shared" si="179"/>
        <v>0</v>
      </c>
      <c r="I127" s="32">
        <f t="shared" si="179"/>
        <v>0</v>
      </c>
      <c r="J127" s="32">
        <f t="shared" si="179"/>
        <v>125880</v>
      </c>
      <c r="K127" s="33">
        <f t="shared" si="179"/>
        <v>130920</v>
      </c>
      <c r="L127" s="34">
        <f t="shared" si="179"/>
        <v>136200</v>
      </c>
      <c r="M127" s="35">
        <f t="shared" si="179"/>
        <v>141600</v>
      </c>
      <c r="N127" s="33">
        <f t="shared" si="179"/>
        <v>5040</v>
      </c>
      <c r="O127" s="36">
        <f t="shared" si="179"/>
        <v>5280</v>
      </c>
      <c r="P127" s="33">
        <f t="shared" si="179"/>
        <v>5400</v>
      </c>
    </row>
    <row r="128" spans="1:16" s="41" customFormat="1" x14ac:dyDescent="0.3">
      <c r="A128" s="47">
        <v>63</v>
      </c>
      <c r="B128" s="48" t="s">
        <v>229</v>
      </c>
      <c r="C128" s="47" t="s">
        <v>23</v>
      </c>
      <c r="D128" s="47" t="s">
        <v>98</v>
      </c>
      <c r="E128" s="49" t="s">
        <v>6</v>
      </c>
      <c r="F128" s="50" t="s">
        <v>3</v>
      </c>
      <c r="G128" s="24">
        <f>[1]พนักงานจ้าง!N71</f>
        <v>2230</v>
      </c>
      <c r="H128" s="24">
        <v>0</v>
      </c>
      <c r="I128" s="24">
        <v>0</v>
      </c>
      <c r="J128" s="24">
        <f t="shared" si="176"/>
        <v>2230</v>
      </c>
      <c r="K128" s="60"/>
      <c r="L128" s="60"/>
      <c r="M128" s="60"/>
      <c r="N128" s="28">
        <f>[1]พนักงานจ้าง!O71</f>
        <v>2700</v>
      </c>
      <c r="O128" s="29">
        <f>[1]พนักงานจ้าง!P71</f>
        <v>3190</v>
      </c>
      <c r="P128" s="28">
        <f>[1]พนักงานจ้าง!Q71</f>
        <v>3700</v>
      </c>
    </row>
    <row r="129" spans="1:16" s="41" customFormat="1" x14ac:dyDescent="0.3">
      <c r="A129" s="51"/>
      <c r="B129" s="52"/>
      <c r="C129" s="51"/>
      <c r="D129" s="51" t="s">
        <v>111</v>
      </c>
      <c r="E129" s="53"/>
      <c r="F129" s="54"/>
      <c r="G129" s="32">
        <f t="shared" ref="G129:P129" si="180">G128*$G$1</f>
        <v>26760</v>
      </c>
      <c r="H129" s="32">
        <f t="shared" si="180"/>
        <v>0</v>
      </c>
      <c r="I129" s="32">
        <f t="shared" si="180"/>
        <v>0</v>
      </c>
      <c r="J129" s="32">
        <f t="shared" si="180"/>
        <v>26760</v>
      </c>
      <c r="K129" s="61">
        <f t="shared" si="180"/>
        <v>0</v>
      </c>
      <c r="L129" s="62">
        <f t="shared" si="180"/>
        <v>0</v>
      </c>
      <c r="M129" s="62">
        <f t="shared" si="180"/>
        <v>0</v>
      </c>
      <c r="N129" s="33">
        <f t="shared" si="180"/>
        <v>32400</v>
      </c>
      <c r="O129" s="36">
        <f t="shared" si="180"/>
        <v>38280</v>
      </c>
      <c r="P129" s="33">
        <f t="shared" si="180"/>
        <v>44400</v>
      </c>
    </row>
    <row r="130" spans="1:16" s="41" customFormat="1" x14ac:dyDescent="0.3">
      <c r="A130" s="47">
        <v>64</v>
      </c>
      <c r="B130" s="48" t="s">
        <v>229</v>
      </c>
      <c r="C130" s="47" t="s">
        <v>24</v>
      </c>
      <c r="D130" s="47" t="s">
        <v>98</v>
      </c>
      <c r="E130" s="49" t="s">
        <v>6</v>
      </c>
      <c r="F130" s="50" t="s">
        <v>3</v>
      </c>
      <c r="G130" s="24">
        <f>[1]พนักงานจ้าง!N73</f>
        <v>2350</v>
      </c>
      <c r="H130" s="55">
        <v>0</v>
      </c>
      <c r="I130" s="55">
        <v>0</v>
      </c>
      <c r="J130" s="24">
        <f t="shared" si="176"/>
        <v>2350</v>
      </c>
      <c r="K130" s="60"/>
      <c r="L130" s="60"/>
      <c r="M130" s="60"/>
      <c r="N130" s="28">
        <f>[1]พนักงานจ้าง!O73</f>
        <v>2820</v>
      </c>
      <c r="O130" s="29">
        <f>[1]พนักงานจ้าง!P73</f>
        <v>3310</v>
      </c>
      <c r="P130" s="28">
        <f>[1]พนักงานจ้าง!Q73</f>
        <v>3820</v>
      </c>
    </row>
    <row r="131" spans="1:16" s="41" customFormat="1" x14ac:dyDescent="0.3">
      <c r="A131" s="51"/>
      <c r="B131" s="52"/>
      <c r="C131" s="51"/>
      <c r="D131" s="51" t="s">
        <v>111</v>
      </c>
      <c r="E131" s="53"/>
      <c r="F131" s="54"/>
      <c r="G131" s="32">
        <f t="shared" ref="G131:P131" si="181">G130*$G$1</f>
        <v>28200</v>
      </c>
      <c r="H131" s="32">
        <f t="shared" si="181"/>
        <v>0</v>
      </c>
      <c r="I131" s="32">
        <f t="shared" si="181"/>
        <v>0</v>
      </c>
      <c r="J131" s="32">
        <f t="shared" si="181"/>
        <v>28200</v>
      </c>
      <c r="K131" s="61">
        <f t="shared" si="181"/>
        <v>0</v>
      </c>
      <c r="L131" s="62">
        <f t="shared" si="181"/>
        <v>0</v>
      </c>
      <c r="M131" s="62">
        <f t="shared" si="181"/>
        <v>0</v>
      </c>
      <c r="N131" s="33">
        <f t="shared" si="181"/>
        <v>33840</v>
      </c>
      <c r="O131" s="36">
        <f t="shared" si="181"/>
        <v>39720</v>
      </c>
      <c r="P131" s="33">
        <f t="shared" si="181"/>
        <v>45840</v>
      </c>
    </row>
    <row r="132" spans="1:16" s="41" customFormat="1" x14ac:dyDescent="0.3">
      <c r="A132" s="47">
        <v>65</v>
      </c>
      <c r="B132" s="48" t="s">
        <v>229</v>
      </c>
      <c r="C132" s="47" t="s">
        <v>25</v>
      </c>
      <c r="D132" s="47" t="s">
        <v>230</v>
      </c>
      <c r="E132" s="49" t="s">
        <v>6</v>
      </c>
      <c r="F132" s="50" t="s">
        <v>3</v>
      </c>
      <c r="G132" s="24">
        <f>[1]พนักงานจ้าง!N75</f>
        <v>2350</v>
      </c>
      <c r="H132" s="55">
        <v>0</v>
      </c>
      <c r="I132" s="55">
        <v>0</v>
      </c>
      <c r="J132" s="24">
        <f t="shared" si="176"/>
        <v>2350</v>
      </c>
      <c r="K132" s="60"/>
      <c r="L132" s="60"/>
      <c r="M132" s="60"/>
      <c r="N132" s="28">
        <f>[1]พนักงานจ้าง!O75</f>
        <v>2820</v>
      </c>
      <c r="O132" s="29">
        <f>[1]พนักงานจ้าง!P75</f>
        <v>3310</v>
      </c>
      <c r="P132" s="28">
        <f>[1]พนักงานจ้าง!Q75</f>
        <v>3820</v>
      </c>
    </row>
    <row r="133" spans="1:16" s="41" customFormat="1" x14ac:dyDescent="0.3">
      <c r="A133" s="51"/>
      <c r="B133" s="52"/>
      <c r="C133" s="51"/>
      <c r="D133" s="51"/>
      <c r="E133" s="53"/>
      <c r="F133" s="54"/>
      <c r="G133" s="32">
        <f t="shared" ref="G133:P133" si="182">G132*$G$1</f>
        <v>28200</v>
      </c>
      <c r="H133" s="32">
        <f t="shared" si="182"/>
        <v>0</v>
      </c>
      <c r="I133" s="32">
        <f t="shared" si="182"/>
        <v>0</v>
      </c>
      <c r="J133" s="32">
        <f t="shared" si="182"/>
        <v>28200</v>
      </c>
      <c r="K133" s="61">
        <f t="shared" si="182"/>
        <v>0</v>
      </c>
      <c r="L133" s="62">
        <f t="shared" si="182"/>
        <v>0</v>
      </c>
      <c r="M133" s="62">
        <f t="shared" si="182"/>
        <v>0</v>
      </c>
      <c r="N133" s="33">
        <f t="shared" si="182"/>
        <v>33840</v>
      </c>
      <c r="O133" s="36">
        <f t="shared" si="182"/>
        <v>39720</v>
      </c>
      <c r="P133" s="33">
        <f t="shared" si="182"/>
        <v>45840</v>
      </c>
    </row>
    <row r="134" spans="1:16" s="41" customFormat="1" x14ac:dyDescent="0.3">
      <c r="A134" s="47">
        <v>66</v>
      </c>
      <c r="B134" s="48" t="s">
        <v>229</v>
      </c>
      <c r="C134" s="47" t="s">
        <v>120</v>
      </c>
      <c r="D134" s="47" t="s">
        <v>114</v>
      </c>
      <c r="E134" s="49" t="s">
        <v>6</v>
      </c>
      <c r="F134" s="50" t="s">
        <v>3</v>
      </c>
      <c r="G134" s="24">
        <f>[1]พนักงานจ้าง!N77</f>
        <v>2350</v>
      </c>
      <c r="H134" s="55">
        <v>0</v>
      </c>
      <c r="I134" s="55">
        <v>0</v>
      </c>
      <c r="J134" s="24">
        <f t="shared" si="176"/>
        <v>2350</v>
      </c>
      <c r="K134" s="60"/>
      <c r="L134" s="60"/>
      <c r="M134" s="60"/>
      <c r="N134" s="28">
        <f>[1]พนักงานจ้าง!O77</f>
        <v>2820</v>
      </c>
      <c r="O134" s="29">
        <f>[1]พนักงานจ้าง!P77</f>
        <v>3310</v>
      </c>
      <c r="P134" s="28">
        <f>[1]พนักงานจ้าง!Q77</f>
        <v>3820</v>
      </c>
    </row>
    <row r="135" spans="1:16" s="41" customFormat="1" x14ac:dyDescent="0.3">
      <c r="A135" s="51"/>
      <c r="B135" s="52"/>
      <c r="C135" s="51"/>
      <c r="D135" s="51"/>
      <c r="E135" s="53"/>
      <c r="F135" s="54"/>
      <c r="G135" s="32">
        <f t="shared" ref="G135:P135" si="183">G134*$G$1</f>
        <v>28200</v>
      </c>
      <c r="H135" s="32">
        <f t="shared" si="183"/>
        <v>0</v>
      </c>
      <c r="I135" s="32">
        <f t="shared" si="183"/>
        <v>0</v>
      </c>
      <c r="J135" s="32">
        <f t="shared" si="183"/>
        <v>28200</v>
      </c>
      <c r="K135" s="61">
        <f t="shared" si="183"/>
        <v>0</v>
      </c>
      <c r="L135" s="62">
        <f t="shared" si="183"/>
        <v>0</v>
      </c>
      <c r="M135" s="62">
        <f t="shared" si="183"/>
        <v>0</v>
      </c>
      <c r="N135" s="33">
        <f t="shared" si="183"/>
        <v>33840</v>
      </c>
      <c r="O135" s="36">
        <f t="shared" si="183"/>
        <v>39720</v>
      </c>
      <c r="P135" s="33">
        <f t="shared" si="183"/>
        <v>45840</v>
      </c>
    </row>
    <row r="136" spans="1:16" s="41" customFormat="1" x14ac:dyDescent="0.3">
      <c r="A136" s="47">
        <v>67</v>
      </c>
      <c r="B136" s="48" t="s">
        <v>229</v>
      </c>
      <c r="C136" s="47" t="s">
        <v>26</v>
      </c>
      <c r="D136" s="47" t="s">
        <v>79</v>
      </c>
      <c r="E136" s="49" t="s">
        <v>6</v>
      </c>
      <c r="F136" s="50" t="s">
        <v>3</v>
      </c>
      <c r="G136" s="24">
        <f>[1]พนักงานจ้าง!N79</f>
        <v>2140</v>
      </c>
      <c r="H136" s="55">
        <v>0</v>
      </c>
      <c r="I136" s="55">
        <v>0</v>
      </c>
      <c r="J136" s="24">
        <f t="shared" si="176"/>
        <v>2140</v>
      </c>
      <c r="K136" s="60"/>
      <c r="L136" s="60"/>
      <c r="M136" s="60"/>
      <c r="N136" s="28">
        <f>[1]พนักงานจ้าง!O79</f>
        <v>2610</v>
      </c>
      <c r="O136" s="29">
        <f>[1]พนักงานจ้าง!P79</f>
        <v>3100</v>
      </c>
      <c r="P136" s="28">
        <f>[1]พนักงานจ้าง!Q79</f>
        <v>3600</v>
      </c>
    </row>
    <row r="137" spans="1:16" s="41" customFormat="1" x14ac:dyDescent="0.3">
      <c r="A137" s="51"/>
      <c r="B137" s="52"/>
      <c r="C137" s="51"/>
      <c r="D137" s="51" t="s">
        <v>115</v>
      </c>
      <c r="E137" s="53"/>
      <c r="F137" s="54"/>
      <c r="G137" s="32">
        <f t="shared" ref="G137:P137" si="184">G136*$G$1</f>
        <v>25680</v>
      </c>
      <c r="H137" s="32">
        <f t="shared" si="184"/>
        <v>0</v>
      </c>
      <c r="I137" s="32">
        <f t="shared" si="184"/>
        <v>0</v>
      </c>
      <c r="J137" s="32">
        <f t="shared" si="184"/>
        <v>25680</v>
      </c>
      <c r="K137" s="61">
        <f t="shared" si="184"/>
        <v>0</v>
      </c>
      <c r="L137" s="62">
        <f t="shared" si="184"/>
        <v>0</v>
      </c>
      <c r="M137" s="62">
        <f t="shared" si="184"/>
        <v>0</v>
      </c>
      <c r="N137" s="33">
        <f t="shared" si="184"/>
        <v>31320</v>
      </c>
      <c r="O137" s="36">
        <f t="shared" si="184"/>
        <v>37200</v>
      </c>
      <c r="P137" s="33">
        <f t="shared" si="184"/>
        <v>43200</v>
      </c>
    </row>
    <row r="138" spans="1:16" s="41" customFormat="1" x14ac:dyDescent="0.3">
      <c r="A138" s="47">
        <v>68</v>
      </c>
      <c r="B138" s="48" t="s">
        <v>231</v>
      </c>
      <c r="C138" s="47" t="s">
        <v>29</v>
      </c>
      <c r="D138" s="47" t="s">
        <v>81</v>
      </c>
      <c r="E138" s="49" t="s">
        <v>6</v>
      </c>
      <c r="F138" s="50" t="s">
        <v>3</v>
      </c>
      <c r="G138" s="24">
        <f>[1]พนักงานจ้าง!N81</f>
        <v>1270</v>
      </c>
      <c r="H138" s="55">
        <v>0</v>
      </c>
      <c r="I138" s="55">
        <v>0</v>
      </c>
      <c r="J138" s="24">
        <f t="shared" si="176"/>
        <v>1270</v>
      </c>
      <c r="K138" s="60"/>
      <c r="L138" s="60"/>
      <c r="M138" s="60"/>
      <c r="N138" s="28">
        <f>[1]พนักงานจ้าง!O81</f>
        <v>1700</v>
      </c>
      <c r="O138" s="29">
        <f>[1]พนักงานจ้าง!P81</f>
        <v>2150</v>
      </c>
      <c r="P138" s="28">
        <f>[1]พนักงานจ้าง!Q81</f>
        <v>2620</v>
      </c>
    </row>
    <row r="139" spans="1:16" s="41" customFormat="1" x14ac:dyDescent="0.3">
      <c r="A139" s="51"/>
      <c r="B139" s="52"/>
      <c r="C139" s="51"/>
      <c r="D139" s="51" t="s">
        <v>116</v>
      </c>
      <c r="E139" s="53"/>
      <c r="F139" s="54"/>
      <c r="G139" s="32">
        <f t="shared" ref="G139:P139" si="185">G138*$G$1</f>
        <v>15240</v>
      </c>
      <c r="H139" s="32">
        <f t="shared" si="185"/>
        <v>0</v>
      </c>
      <c r="I139" s="32">
        <f t="shared" si="185"/>
        <v>0</v>
      </c>
      <c r="J139" s="32">
        <f t="shared" si="185"/>
        <v>15240</v>
      </c>
      <c r="K139" s="61">
        <f t="shared" si="185"/>
        <v>0</v>
      </c>
      <c r="L139" s="62">
        <f t="shared" si="185"/>
        <v>0</v>
      </c>
      <c r="M139" s="62">
        <f t="shared" si="185"/>
        <v>0</v>
      </c>
      <c r="N139" s="33">
        <f t="shared" si="185"/>
        <v>20400</v>
      </c>
      <c r="O139" s="36">
        <f t="shared" si="185"/>
        <v>25800</v>
      </c>
      <c r="P139" s="33">
        <f t="shared" si="185"/>
        <v>31440</v>
      </c>
    </row>
    <row r="140" spans="1:16" s="41" customFormat="1" x14ac:dyDescent="0.3">
      <c r="A140" s="47">
        <v>69</v>
      </c>
      <c r="B140" s="48" t="s">
        <v>231</v>
      </c>
      <c r="C140" s="47" t="s">
        <v>60</v>
      </c>
      <c r="D140" s="47" t="s">
        <v>98</v>
      </c>
      <c r="E140" s="49" t="s">
        <v>6</v>
      </c>
      <c r="F140" s="50" t="s">
        <v>3</v>
      </c>
      <c r="G140" s="24">
        <f>[1]พนักงานจ้าง!N83</f>
        <v>1270</v>
      </c>
      <c r="H140" s="55">
        <v>0</v>
      </c>
      <c r="I140" s="55">
        <v>0</v>
      </c>
      <c r="J140" s="24">
        <f t="shared" si="176"/>
        <v>1270</v>
      </c>
      <c r="K140" s="60"/>
      <c r="L140" s="60"/>
      <c r="M140" s="60"/>
      <c r="N140" s="28">
        <f>[1]พนักงานจ้าง!O83</f>
        <v>1700</v>
      </c>
      <c r="O140" s="29">
        <f>[1]พนักงานจ้าง!P83</f>
        <v>2150</v>
      </c>
      <c r="P140" s="28">
        <f>[1]พนักงานจ้าง!Q83</f>
        <v>2620</v>
      </c>
    </row>
    <row r="141" spans="1:16" s="41" customFormat="1" x14ac:dyDescent="0.3">
      <c r="A141" s="51"/>
      <c r="B141" s="52"/>
      <c r="C141" s="51"/>
      <c r="D141" s="51" t="s">
        <v>111</v>
      </c>
      <c r="E141" s="53"/>
      <c r="F141" s="54"/>
      <c r="G141" s="32">
        <f t="shared" ref="G141:P141" si="186">G140*$G$1</f>
        <v>15240</v>
      </c>
      <c r="H141" s="32">
        <f t="shared" si="186"/>
        <v>0</v>
      </c>
      <c r="I141" s="32">
        <f t="shared" si="186"/>
        <v>0</v>
      </c>
      <c r="J141" s="32">
        <f t="shared" si="186"/>
        <v>15240</v>
      </c>
      <c r="K141" s="61">
        <f t="shared" si="186"/>
        <v>0</v>
      </c>
      <c r="L141" s="62">
        <f t="shared" si="186"/>
        <v>0</v>
      </c>
      <c r="M141" s="62">
        <f t="shared" si="186"/>
        <v>0</v>
      </c>
      <c r="N141" s="33">
        <f t="shared" si="186"/>
        <v>20400</v>
      </c>
      <c r="O141" s="36">
        <f t="shared" si="186"/>
        <v>25800</v>
      </c>
      <c r="P141" s="33">
        <f t="shared" si="186"/>
        <v>31440</v>
      </c>
    </row>
    <row r="142" spans="1:16" s="41" customFormat="1" x14ac:dyDescent="0.3">
      <c r="A142" s="47">
        <v>70</v>
      </c>
      <c r="B142" s="48" t="s">
        <v>232</v>
      </c>
      <c r="C142" s="47" t="s">
        <v>233</v>
      </c>
      <c r="D142" s="47" t="s">
        <v>98</v>
      </c>
      <c r="E142" s="49" t="s">
        <v>6</v>
      </c>
      <c r="F142" s="50" t="s">
        <v>3</v>
      </c>
      <c r="G142" s="24">
        <f>[1]พนักงานจ้าง!N85</f>
        <v>0</v>
      </c>
      <c r="H142" s="55">
        <v>0</v>
      </c>
      <c r="I142" s="55">
        <v>0</v>
      </c>
      <c r="J142" s="24">
        <f t="shared" si="176"/>
        <v>0</v>
      </c>
      <c r="K142" s="60"/>
      <c r="L142" s="60"/>
      <c r="M142" s="60"/>
      <c r="N142" s="28">
        <f>[1]พนักงานจ้าง!O85</f>
        <v>380</v>
      </c>
      <c r="O142" s="29">
        <f>[1]พนักงานจ้าง!P85</f>
        <v>780</v>
      </c>
      <c r="P142" s="28">
        <f>[1]พนักงานจ้าง!Q85</f>
        <v>1190</v>
      </c>
    </row>
    <row r="143" spans="1:16" s="41" customFormat="1" x14ac:dyDescent="0.3">
      <c r="A143" s="51"/>
      <c r="B143" s="52"/>
      <c r="C143" s="51"/>
      <c r="D143" s="51" t="s">
        <v>269</v>
      </c>
      <c r="E143" s="53"/>
      <c r="F143" s="54"/>
      <c r="G143" s="32">
        <f t="shared" ref="G143:N143" si="187">G142*$G$1</f>
        <v>0</v>
      </c>
      <c r="H143" s="32">
        <f t="shared" si="187"/>
        <v>0</v>
      </c>
      <c r="I143" s="32">
        <f t="shared" si="187"/>
        <v>0</v>
      </c>
      <c r="J143" s="32">
        <f t="shared" si="187"/>
        <v>0</v>
      </c>
      <c r="K143" s="61">
        <f t="shared" si="187"/>
        <v>0</v>
      </c>
      <c r="L143" s="62">
        <f t="shared" si="187"/>
        <v>0</v>
      </c>
      <c r="M143" s="62">
        <f t="shared" si="187"/>
        <v>0</v>
      </c>
      <c r="N143" s="33">
        <f t="shared" si="187"/>
        <v>4560</v>
      </c>
      <c r="O143" s="36">
        <f>O142*$G$1</f>
        <v>9360</v>
      </c>
      <c r="P143" s="33">
        <f t="shared" ref="P143" si="188">P142*$G$1</f>
        <v>14280</v>
      </c>
    </row>
    <row r="144" spans="1:16" s="41" customFormat="1" x14ac:dyDescent="0.3">
      <c r="A144" s="47">
        <v>71</v>
      </c>
      <c r="B144" s="48" t="s">
        <v>232</v>
      </c>
      <c r="C144" s="47" t="s">
        <v>30</v>
      </c>
      <c r="D144" s="47" t="s">
        <v>179</v>
      </c>
      <c r="E144" s="49" t="s">
        <v>6</v>
      </c>
      <c r="F144" s="50" t="s">
        <v>3</v>
      </c>
      <c r="G144" s="24">
        <f>[1]พนักงานจ้าง!N87</f>
        <v>480</v>
      </c>
      <c r="H144" s="24">
        <v>0</v>
      </c>
      <c r="I144" s="24">
        <v>0</v>
      </c>
      <c r="J144" s="24">
        <f t="shared" si="176"/>
        <v>480</v>
      </c>
      <c r="K144" s="60"/>
      <c r="L144" s="60"/>
      <c r="M144" s="60"/>
      <c r="N144" s="28">
        <f>[1]พนักงานจ้าง!O87</f>
        <v>880</v>
      </c>
      <c r="O144" s="29">
        <f>[1]พนักงานจ้าง!P87</f>
        <v>1300</v>
      </c>
      <c r="P144" s="28">
        <f>[1]พนักงานจ้าง!Q87</f>
        <v>1730</v>
      </c>
    </row>
    <row r="145" spans="1:16" s="41" customFormat="1" x14ac:dyDescent="0.3">
      <c r="A145" s="51"/>
      <c r="B145" s="52"/>
      <c r="C145" s="51"/>
      <c r="D145" s="51"/>
      <c r="E145" s="53"/>
      <c r="F145" s="54"/>
      <c r="G145" s="32">
        <f t="shared" ref="G145:P145" si="189">G144*$G$1</f>
        <v>5760</v>
      </c>
      <c r="H145" s="32">
        <f t="shared" si="189"/>
        <v>0</v>
      </c>
      <c r="I145" s="32">
        <f t="shared" si="189"/>
        <v>0</v>
      </c>
      <c r="J145" s="32">
        <f t="shared" si="189"/>
        <v>5760</v>
      </c>
      <c r="K145" s="61">
        <f t="shared" si="189"/>
        <v>0</v>
      </c>
      <c r="L145" s="62">
        <f t="shared" si="189"/>
        <v>0</v>
      </c>
      <c r="M145" s="62">
        <f t="shared" si="189"/>
        <v>0</v>
      </c>
      <c r="N145" s="33">
        <f t="shared" si="189"/>
        <v>10560</v>
      </c>
      <c r="O145" s="36">
        <f t="shared" si="189"/>
        <v>15600</v>
      </c>
      <c r="P145" s="33">
        <f t="shared" si="189"/>
        <v>20760</v>
      </c>
    </row>
    <row r="146" spans="1:16" s="41" customFormat="1" x14ac:dyDescent="0.3">
      <c r="A146" s="56">
        <v>72</v>
      </c>
      <c r="B146" s="57" t="s">
        <v>229</v>
      </c>
      <c r="C146" s="56" t="s">
        <v>61</v>
      </c>
      <c r="D146" s="56" t="s">
        <v>79</v>
      </c>
      <c r="E146" s="8" t="s">
        <v>234</v>
      </c>
      <c r="F146" s="37" t="s">
        <v>3</v>
      </c>
      <c r="G146" s="24">
        <f>[1]พนักงานจ้าง!N90</f>
        <v>9000</v>
      </c>
      <c r="H146" s="24">
        <v>0</v>
      </c>
      <c r="I146" s="24">
        <v>0</v>
      </c>
      <c r="J146" s="24">
        <f t="shared" ref="J146:J156" si="190">G146+H146+I146</f>
        <v>9000</v>
      </c>
      <c r="K146" s="25"/>
      <c r="L146" s="26"/>
      <c r="M146" s="27"/>
      <c r="N146" s="28"/>
      <c r="O146" s="29"/>
      <c r="P146" s="28"/>
    </row>
    <row r="147" spans="1:16" s="41" customFormat="1" x14ac:dyDescent="0.3">
      <c r="A147" s="58"/>
      <c r="B147" s="59"/>
      <c r="C147" s="58"/>
      <c r="D147" s="58" t="s">
        <v>84</v>
      </c>
      <c r="E147" s="9"/>
      <c r="F147" s="38"/>
      <c r="G147" s="32">
        <f t="shared" ref="G147:P147" si="191">G146*$G$1</f>
        <v>108000</v>
      </c>
      <c r="H147" s="32">
        <f t="shared" si="191"/>
        <v>0</v>
      </c>
      <c r="I147" s="32">
        <f t="shared" si="191"/>
        <v>0</v>
      </c>
      <c r="J147" s="32">
        <f t="shared" si="191"/>
        <v>108000</v>
      </c>
      <c r="K147" s="33">
        <f t="shared" si="191"/>
        <v>0</v>
      </c>
      <c r="L147" s="39">
        <f t="shared" si="191"/>
        <v>0</v>
      </c>
      <c r="M147" s="40">
        <f t="shared" si="191"/>
        <v>0</v>
      </c>
      <c r="N147" s="33">
        <f t="shared" si="191"/>
        <v>0</v>
      </c>
      <c r="O147" s="36">
        <f t="shared" si="191"/>
        <v>0</v>
      </c>
      <c r="P147" s="33">
        <f t="shared" si="191"/>
        <v>0</v>
      </c>
    </row>
    <row r="148" spans="1:16" s="41" customFormat="1" x14ac:dyDescent="0.3">
      <c r="A148" s="56">
        <v>73</v>
      </c>
      <c r="B148" s="57" t="s">
        <v>229</v>
      </c>
      <c r="C148" s="56" t="s">
        <v>32</v>
      </c>
      <c r="D148" s="56" t="s">
        <v>81</v>
      </c>
      <c r="E148" s="8" t="s">
        <v>234</v>
      </c>
      <c r="F148" s="37" t="s">
        <v>3</v>
      </c>
      <c r="G148" s="24">
        <f>[1]พนักงานจ้าง!N92</f>
        <v>9000</v>
      </c>
      <c r="H148" s="55">
        <v>0</v>
      </c>
      <c r="I148" s="55">
        <v>0</v>
      </c>
      <c r="J148" s="24">
        <f t="shared" si="190"/>
        <v>9000</v>
      </c>
      <c r="K148" s="25"/>
      <c r="L148" s="26"/>
      <c r="M148" s="27"/>
      <c r="N148" s="28"/>
      <c r="O148" s="29"/>
      <c r="P148" s="28"/>
    </row>
    <row r="149" spans="1:16" s="41" customFormat="1" x14ac:dyDescent="0.3">
      <c r="A149" s="58"/>
      <c r="B149" s="59"/>
      <c r="C149" s="58"/>
      <c r="D149" s="58" t="s">
        <v>116</v>
      </c>
      <c r="E149" s="9"/>
      <c r="F149" s="38"/>
      <c r="G149" s="32">
        <f t="shared" ref="G149:P149" si="192">G148*$G$1</f>
        <v>108000</v>
      </c>
      <c r="H149" s="32">
        <f t="shared" si="192"/>
        <v>0</v>
      </c>
      <c r="I149" s="32">
        <f t="shared" si="192"/>
        <v>0</v>
      </c>
      <c r="J149" s="32">
        <f t="shared" si="192"/>
        <v>108000</v>
      </c>
      <c r="K149" s="33">
        <f t="shared" si="192"/>
        <v>0</v>
      </c>
      <c r="L149" s="39">
        <f t="shared" si="192"/>
        <v>0</v>
      </c>
      <c r="M149" s="40">
        <f t="shared" si="192"/>
        <v>0</v>
      </c>
      <c r="N149" s="33">
        <f t="shared" si="192"/>
        <v>0</v>
      </c>
      <c r="O149" s="36">
        <f t="shared" si="192"/>
        <v>0</v>
      </c>
      <c r="P149" s="33">
        <f t="shared" si="192"/>
        <v>0</v>
      </c>
    </row>
    <row r="150" spans="1:16" s="41" customFormat="1" x14ac:dyDescent="0.3">
      <c r="A150" s="56">
        <v>74</v>
      </c>
      <c r="B150" s="57" t="s">
        <v>231</v>
      </c>
      <c r="C150" s="56" t="s">
        <v>235</v>
      </c>
      <c r="D150" s="56" t="s">
        <v>98</v>
      </c>
      <c r="E150" s="8" t="s">
        <v>234</v>
      </c>
      <c r="F150" s="37" t="s">
        <v>3</v>
      </c>
      <c r="G150" s="24">
        <f>[1]พนักงานจ้าง!N94</f>
        <v>9000</v>
      </c>
      <c r="H150" s="55">
        <v>0</v>
      </c>
      <c r="I150" s="55">
        <v>0</v>
      </c>
      <c r="J150" s="24">
        <f t="shared" si="190"/>
        <v>9000</v>
      </c>
      <c r="K150" s="25"/>
      <c r="L150" s="26"/>
      <c r="M150" s="27"/>
      <c r="N150" s="28"/>
      <c r="O150" s="29"/>
      <c r="P150" s="28"/>
    </row>
    <row r="151" spans="1:16" s="41" customFormat="1" x14ac:dyDescent="0.3">
      <c r="A151" s="58"/>
      <c r="B151" s="59"/>
      <c r="C151" s="58"/>
      <c r="D151" s="58" t="s">
        <v>109</v>
      </c>
      <c r="E151" s="9"/>
      <c r="F151" s="38"/>
      <c r="G151" s="32">
        <f t="shared" ref="G151:P151" si="193">G150*$G$1</f>
        <v>108000</v>
      </c>
      <c r="H151" s="32">
        <f t="shared" si="193"/>
        <v>0</v>
      </c>
      <c r="I151" s="32">
        <f t="shared" si="193"/>
        <v>0</v>
      </c>
      <c r="J151" s="32">
        <f t="shared" si="193"/>
        <v>108000</v>
      </c>
      <c r="K151" s="33">
        <f t="shared" si="193"/>
        <v>0</v>
      </c>
      <c r="L151" s="39">
        <f t="shared" si="193"/>
        <v>0</v>
      </c>
      <c r="M151" s="40">
        <f t="shared" si="193"/>
        <v>0</v>
      </c>
      <c r="N151" s="33">
        <f t="shared" si="193"/>
        <v>0</v>
      </c>
      <c r="O151" s="36">
        <f t="shared" si="193"/>
        <v>0</v>
      </c>
      <c r="P151" s="33">
        <f t="shared" si="193"/>
        <v>0</v>
      </c>
    </row>
    <row r="152" spans="1:16" s="41" customFormat="1" x14ac:dyDescent="0.3">
      <c r="A152" s="56">
        <v>75</v>
      </c>
      <c r="B152" s="57" t="s">
        <v>231</v>
      </c>
      <c r="C152" s="56" t="s">
        <v>236</v>
      </c>
      <c r="D152" s="56" t="s">
        <v>65</v>
      </c>
      <c r="E152" s="8" t="s">
        <v>234</v>
      </c>
      <c r="F152" s="37" t="s">
        <v>3</v>
      </c>
      <c r="G152" s="24">
        <f>[1]พนักงานจ้าง!N96</f>
        <v>9000</v>
      </c>
      <c r="H152" s="55">
        <v>0</v>
      </c>
      <c r="I152" s="55">
        <v>0</v>
      </c>
      <c r="J152" s="24">
        <f t="shared" si="190"/>
        <v>9000</v>
      </c>
      <c r="K152" s="25"/>
      <c r="L152" s="26"/>
      <c r="M152" s="27"/>
      <c r="N152" s="28"/>
      <c r="O152" s="29"/>
      <c r="P152" s="28"/>
    </row>
    <row r="153" spans="1:16" s="41" customFormat="1" x14ac:dyDescent="0.3">
      <c r="A153" s="58"/>
      <c r="B153" s="59"/>
      <c r="C153" s="58"/>
      <c r="D153" s="58" t="s">
        <v>272</v>
      </c>
      <c r="E153" s="9"/>
      <c r="F153" s="38"/>
      <c r="G153" s="32">
        <f t="shared" ref="G153:P153" si="194">G152*$G$1</f>
        <v>108000</v>
      </c>
      <c r="H153" s="32">
        <f t="shared" si="194"/>
        <v>0</v>
      </c>
      <c r="I153" s="32">
        <f t="shared" si="194"/>
        <v>0</v>
      </c>
      <c r="J153" s="32">
        <f t="shared" si="194"/>
        <v>108000</v>
      </c>
      <c r="K153" s="33">
        <f t="shared" si="194"/>
        <v>0</v>
      </c>
      <c r="L153" s="39">
        <f t="shared" si="194"/>
        <v>0</v>
      </c>
      <c r="M153" s="40">
        <f t="shared" si="194"/>
        <v>0</v>
      </c>
      <c r="N153" s="33">
        <f t="shared" si="194"/>
        <v>0</v>
      </c>
      <c r="O153" s="36">
        <f t="shared" si="194"/>
        <v>0</v>
      </c>
      <c r="P153" s="33">
        <f t="shared" si="194"/>
        <v>0</v>
      </c>
    </row>
    <row r="154" spans="1:16" s="41" customFormat="1" x14ac:dyDescent="0.3">
      <c r="A154" s="56">
        <v>76</v>
      </c>
      <c r="B154" s="57" t="s">
        <v>229</v>
      </c>
      <c r="C154" s="56" t="s">
        <v>62</v>
      </c>
      <c r="D154" s="56" t="s">
        <v>237</v>
      </c>
      <c r="E154" s="3" t="s">
        <v>11</v>
      </c>
      <c r="F154" s="37" t="s">
        <v>3</v>
      </c>
      <c r="G154" s="24">
        <f>[1]พนักงานจ้าง!N98</f>
        <v>9000</v>
      </c>
      <c r="H154" s="55">
        <v>0</v>
      </c>
      <c r="I154" s="55">
        <v>0</v>
      </c>
      <c r="J154" s="24">
        <f t="shared" si="190"/>
        <v>9000</v>
      </c>
      <c r="K154" s="25">
        <v>9000</v>
      </c>
      <c r="L154" s="26">
        <v>9000</v>
      </c>
      <c r="M154" s="27">
        <v>9000</v>
      </c>
      <c r="N154" s="28">
        <f t="shared" ref="N154" si="195">K154-G154</f>
        <v>0</v>
      </c>
      <c r="O154" s="29">
        <f t="shared" ref="O154:P154" si="196">L154-K154</f>
        <v>0</v>
      </c>
      <c r="P154" s="28">
        <f t="shared" si="196"/>
        <v>0</v>
      </c>
    </row>
    <row r="155" spans="1:16" s="41" customFormat="1" x14ac:dyDescent="0.3">
      <c r="A155" s="58"/>
      <c r="B155" s="59"/>
      <c r="C155" s="58"/>
      <c r="D155" s="58"/>
      <c r="E155" s="4"/>
      <c r="F155" s="38"/>
      <c r="G155" s="32">
        <f t="shared" ref="G155:P155" si="197">G154*$G$1</f>
        <v>108000</v>
      </c>
      <c r="H155" s="32">
        <f t="shared" si="197"/>
        <v>0</v>
      </c>
      <c r="I155" s="32">
        <f t="shared" si="197"/>
        <v>0</v>
      </c>
      <c r="J155" s="32">
        <f t="shared" si="197"/>
        <v>108000</v>
      </c>
      <c r="K155" s="33">
        <f t="shared" si="197"/>
        <v>108000</v>
      </c>
      <c r="L155" s="34">
        <f t="shared" si="197"/>
        <v>108000</v>
      </c>
      <c r="M155" s="35">
        <f t="shared" si="197"/>
        <v>108000</v>
      </c>
      <c r="N155" s="33">
        <f t="shared" si="197"/>
        <v>0</v>
      </c>
      <c r="O155" s="36">
        <f t="shared" si="197"/>
        <v>0</v>
      </c>
      <c r="P155" s="33">
        <f t="shared" si="197"/>
        <v>0</v>
      </c>
    </row>
    <row r="156" spans="1:16" s="41" customFormat="1" x14ac:dyDescent="0.3">
      <c r="A156" s="56">
        <v>77</v>
      </c>
      <c r="B156" s="57" t="s">
        <v>229</v>
      </c>
      <c r="C156" s="56" t="s">
        <v>63</v>
      </c>
      <c r="D156" s="56" t="s">
        <v>87</v>
      </c>
      <c r="E156" s="3" t="s">
        <v>12</v>
      </c>
      <c r="F156" s="37" t="s">
        <v>3</v>
      </c>
      <c r="G156" s="24">
        <f>[1]พนักงานจ้าง!N100</f>
        <v>9000</v>
      </c>
      <c r="H156" s="55">
        <v>0</v>
      </c>
      <c r="I156" s="55">
        <v>0</v>
      </c>
      <c r="J156" s="24">
        <f t="shared" si="190"/>
        <v>9000</v>
      </c>
      <c r="K156" s="25">
        <v>9000</v>
      </c>
      <c r="L156" s="26">
        <v>9000</v>
      </c>
      <c r="M156" s="27">
        <v>9000</v>
      </c>
      <c r="N156" s="28">
        <f t="shared" ref="N156" si="198">K156-G156</f>
        <v>0</v>
      </c>
      <c r="O156" s="29">
        <f t="shared" ref="O156:P156" si="199">L156-K156</f>
        <v>0</v>
      </c>
      <c r="P156" s="28">
        <f t="shared" si="199"/>
        <v>0</v>
      </c>
    </row>
    <row r="157" spans="1:16" x14ac:dyDescent="0.3">
      <c r="A157" s="58"/>
      <c r="B157" s="59"/>
      <c r="C157" s="58"/>
      <c r="D157" s="58"/>
      <c r="E157" s="58"/>
      <c r="F157" s="63"/>
      <c r="G157" s="32">
        <f t="shared" ref="G157:P157" si="200">G156*$G$1</f>
        <v>108000</v>
      </c>
      <c r="H157" s="32">
        <f t="shared" si="200"/>
        <v>0</v>
      </c>
      <c r="I157" s="32">
        <f t="shared" si="200"/>
        <v>0</v>
      </c>
      <c r="J157" s="32">
        <f t="shared" si="200"/>
        <v>108000</v>
      </c>
      <c r="K157" s="33">
        <f t="shared" si="200"/>
        <v>108000</v>
      </c>
      <c r="L157" s="34">
        <f t="shared" si="200"/>
        <v>108000</v>
      </c>
      <c r="M157" s="35">
        <f t="shared" si="200"/>
        <v>108000</v>
      </c>
      <c r="N157" s="33">
        <f t="shared" si="200"/>
        <v>0</v>
      </c>
      <c r="O157" s="36">
        <f t="shared" si="200"/>
        <v>0</v>
      </c>
      <c r="P157" s="33">
        <f t="shared" si="200"/>
        <v>0</v>
      </c>
    </row>
    <row r="158" spans="1:16" x14ac:dyDescent="0.3">
      <c r="L158" s="66"/>
    </row>
    <row r="159" spans="1:16" x14ac:dyDescent="0.3">
      <c r="L159" s="66"/>
    </row>
    <row r="160" spans="1:16" x14ac:dyDescent="0.3">
      <c r="L160" s="66"/>
    </row>
    <row r="161" spans="1:16" x14ac:dyDescent="0.3">
      <c r="L161" s="66"/>
    </row>
    <row r="162" spans="1:16" x14ac:dyDescent="0.3">
      <c r="L162" s="66"/>
    </row>
    <row r="163" spans="1:16" x14ac:dyDescent="0.3">
      <c r="L163" s="66"/>
    </row>
    <row r="164" spans="1:16" s="14" customFormat="1" x14ac:dyDescent="0.3">
      <c r="A164" s="15"/>
      <c r="B164" s="64"/>
      <c r="C164" s="15"/>
      <c r="D164" s="15"/>
      <c r="E164" s="15"/>
      <c r="F164" s="15"/>
      <c r="G164" s="65"/>
      <c r="H164" s="65"/>
      <c r="I164" s="65"/>
      <c r="J164" s="65"/>
      <c r="L164" s="66"/>
      <c r="N164" s="65"/>
      <c r="O164" s="65"/>
      <c r="P164" s="65"/>
    </row>
    <row r="165" spans="1:16" s="14" customFormat="1" x14ac:dyDescent="0.3">
      <c r="A165" s="15"/>
      <c r="B165" s="64"/>
      <c r="C165" s="15"/>
      <c r="D165" s="15"/>
      <c r="E165" s="15"/>
      <c r="F165" s="15"/>
      <c r="G165" s="65"/>
      <c r="H165" s="65"/>
      <c r="I165" s="65"/>
      <c r="J165" s="65"/>
      <c r="L165" s="66"/>
      <c r="N165" s="65"/>
      <c r="O165" s="65"/>
      <c r="P165" s="65"/>
    </row>
    <row r="166" spans="1:16" s="14" customFormat="1" x14ac:dyDescent="0.3">
      <c r="A166" s="15"/>
      <c r="B166" s="64"/>
      <c r="C166" s="15"/>
      <c r="D166" s="15"/>
      <c r="E166" s="15"/>
      <c r="F166" s="15"/>
      <c r="G166" s="65"/>
      <c r="H166" s="65"/>
      <c r="I166" s="65"/>
      <c r="J166" s="65"/>
      <c r="L166" s="66"/>
      <c r="N166" s="65"/>
      <c r="O166" s="65"/>
      <c r="P166" s="65"/>
    </row>
    <row r="167" spans="1:16" s="14" customFormat="1" x14ac:dyDescent="0.3">
      <c r="A167" s="15"/>
      <c r="B167" s="64"/>
      <c r="C167" s="15"/>
      <c r="D167" s="15"/>
      <c r="E167" s="15"/>
      <c r="F167" s="15"/>
      <c r="G167" s="65"/>
      <c r="H167" s="65"/>
      <c r="I167" s="65"/>
      <c r="J167" s="65"/>
      <c r="L167" s="66"/>
      <c r="N167" s="65"/>
      <c r="O167" s="65"/>
      <c r="P167" s="65"/>
    </row>
    <row r="168" spans="1:16" s="14" customFormat="1" x14ac:dyDescent="0.3">
      <c r="A168" s="15"/>
      <c r="B168" s="64"/>
      <c r="C168" s="15"/>
      <c r="D168" s="15"/>
      <c r="E168" s="15"/>
      <c r="F168" s="15"/>
      <c r="G168" s="65"/>
      <c r="H168" s="65"/>
      <c r="I168" s="65"/>
      <c r="J168" s="65"/>
      <c r="L168" s="66"/>
      <c r="N168" s="65"/>
      <c r="O168" s="65"/>
      <c r="P168" s="65"/>
    </row>
  </sheetData>
  <mergeCells count="10">
    <mergeCell ref="G2:J2"/>
    <mergeCell ref="K2:M2"/>
    <mergeCell ref="N2:P2"/>
    <mergeCell ref="A1:F1"/>
    <mergeCell ref="A2:A3"/>
    <mergeCell ref="B2:B3"/>
    <mergeCell ref="C2:C3"/>
    <mergeCell ref="D2:D3"/>
    <mergeCell ref="E2:E3"/>
    <mergeCell ref="F2:F3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82"/>
  <sheetViews>
    <sheetView topLeftCell="C1" zoomScaleNormal="100" workbookViewId="0">
      <selection activeCell="M65" sqref="M65"/>
    </sheetView>
  </sheetViews>
  <sheetFormatPr defaultRowHeight="18.75" x14ac:dyDescent="0.3"/>
  <cols>
    <col min="1" max="1" width="4.625" style="97" customWidth="1"/>
    <col min="2" max="2" width="21.625" style="72" customWidth="1"/>
    <col min="3" max="3" width="22.125" style="72" customWidth="1"/>
    <col min="4" max="4" width="16.25" style="76" customWidth="1"/>
    <col min="5" max="5" width="19.625" style="72" customWidth="1"/>
    <col min="6" max="6" width="5.25" style="76" customWidth="1"/>
    <col min="7" max="7" width="16.25" style="76" customWidth="1"/>
    <col min="8" max="8" width="19.625" style="72" customWidth="1"/>
    <col min="9" max="9" width="5.25" style="76" customWidth="1"/>
    <col min="10" max="12" width="11.375" style="76" customWidth="1"/>
    <col min="13" max="13" width="8" style="76" customWidth="1"/>
    <col min="14" max="14" width="5.125" style="76" customWidth="1"/>
    <col min="15" max="16384" width="9" style="76"/>
  </cols>
  <sheetData>
    <row r="1" spans="1:14" s="72" customFormat="1" ht="20.25" customHeight="1" x14ac:dyDescent="0.3">
      <c r="A1" s="69"/>
      <c r="B1" s="70" t="s">
        <v>34</v>
      </c>
      <c r="C1" s="70"/>
      <c r="D1" s="71"/>
      <c r="E1" s="70"/>
      <c r="F1" s="71"/>
      <c r="G1" s="71"/>
      <c r="H1" s="70"/>
      <c r="I1" s="71"/>
      <c r="J1" s="71"/>
      <c r="K1" s="71"/>
      <c r="L1" s="71"/>
      <c r="N1" s="124" t="s">
        <v>256</v>
      </c>
    </row>
    <row r="2" spans="1:14" s="72" customFormat="1" ht="20.25" x14ac:dyDescent="0.3">
      <c r="A2" s="69"/>
      <c r="B2" s="70" t="s">
        <v>244</v>
      </c>
      <c r="C2" s="70"/>
      <c r="D2" s="71"/>
      <c r="E2" s="70"/>
      <c r="F2" s="71"/>
      <c r="G2" s="71"/>
      <c r="H2" s="70"/>
      <c r="I2" s="71"/>
      <c r="J2" s="71"/>
      <c r="K2" s="71"/>
      <c r="L2" s="71"/>
      <c r="N2" s="124"/>
    </row>
    <row r="3" spans="1:14" s="72" customFormat="1" ht="10.5" customHeight="1" x14ac:dyDescent="0.3">
      <c r="A3" s="73"/>
      <c r="B3" s="73"/>
      <c r="C3" s="73"/>
      <c r="D3" s="74"/>
      <c r="E3" s="73"/>
      <c r="F3" s="74"/>
      <c r="G3" s="74"/>
      <c r="H3" s="73"/>
      <c r="I3" s="74"/>
      <c r="J3" s="74"/>
      <c r="K3" s="74"/>
      <c r="L3" s="74"/>
      <c r="N3" s="124"/>
    </row>
    <row r="4" spans="1:14" ht="23.25" customHeight="1" x14ac:dyDescent="0.3">
      <c r="A4" s="122" t="s">
        <v>0</v>
      </c>
      <c r="B4" s="122" t="s">
        <v>35</v>
      </c>
      <c r="C4" s="75" t="s">
        <v>74</v>
      </c>
      <c r="D4" s="126" t="s">
        <v>76</v>
      </c>
      <c r="E4" s="126"/>
      <c r="F4" s="126"/>
      <c r="G4" s="127" t="s">
        <v>68</v>
      </c>
      <c r="H4" s="128"/>
      <c r="I4" s="129"/>
      <c r="J4" s="127" t="s">
        <v>89</v>
      </c>
      <c r="K4" s="128"/>
      <c r="L4" s="129"/>
      <c r="M4" s="122" t="s">
        <v>5</v>
      </c>
      <c r="N4" s="124"/>
    </row>
    <row r="5" spans="1:14" ht="37.5" x14ac:dyDescent="0.3">
      <c r="A5" s="123"/>
      <c r="B5" s="123"/>
      <c r="C5" s="77" t="s">
        <v>75</v>
      </c>
      <c r="D5" s="78" t="s">
        <v>69</v>
      </c>
      <c r="E5" s="78" t="s">
        <v>4</v>
      </c>
      <c r="F5" s="78" t="s">
        <v>7</v>
      </c>
      <c r="G5" s="79" t="s">
        <v>69</v>
      </c>
      <c r="H5" s="79" t="s">
        <v>4</v>
      </c>
      <c r="I5" s="79" t="s">
        <v>7</v>
      </c>
      <c r="J5" s="98" t="s">
        <v>89</v>
      </c>
      <c r="K5" s="98" t="s">
        <v>90</v>
      </c>
      <c r="L5" s="98" t="s">
        <v>91</v>
      </c>
      <c r="M5" s="123"/>
      <c r="N5" s="124"/>
    </row>
    <row r="6" spans="1:14" s="83" customFormat="1" ht="20.25" x14ac:dyDescent="0.3">
      <c r="A6" s="80">
        <v>1</v>
      </c>
      <c r="B6" s="8" t="str">
        <f>สูตรคำนวณค่าใช้จ่ายพนักงานสามัญ!C4</f>
        <v>นายจรัญ  เกื้อภักดิ์</v>
      </c>
      <c r="C6" s="10" t="str">
        <f>สูตรคำนวณค่าใช้จ่ายพนักงานสามัญ!D4</f>
        <v>รัฐประศาสนศาสตรมหาบัณฑิต</v>
      </c>
      <c r="D6" s="2" t="str">
        <f>สูตรคำนวณค่าใช้จ่ายพนักงานสามัญ!B4</f>
        <v>21-3-00-1101-001</v>
      </c>
      <c r="E6" s="5" t="s">
        <v>238</v>
      </c>
      <c r="F6" s="2" t="s">
        <v>123</v>
      </c>
      <c r="G6" s="2" t="str">
        <f>D6</f>
        <v>21-3-00-1101-001</v>
      </c>
      <c r="H6" s="5" t="str">
        <f>E6</f>
        <v>นักบริหารงานท้องถิ่น</v>
      </c>
      <c r="I6" s="2" t="str">
        <f>F6</f>
        <v>กลาง</v>
      </c>
      <c r="J6" s="81">
        <f>สูตรคำนวณค่าใช้จ่ายพนักงานสามัญ!G5</f>
        <v>429120</v>
      </c>
      <c r="K6" s="81">
        <f>สูตรคำนวณค่าใช้จ่ายพนักงานสามัญ!H5</f>
        <v>84000</v>
      </c>
      <c r="L6" s="81">
        <f>สูตรคำนวณค่าใช้จ่ายพนักงานสามัญ!I5</f>
        <v>84000</v>
      </c>
      <c r="M6" s="111">
        <f>J6+K6+L6</f>
        <v>597120</v>
      </c>
      <c r="N6" s="124"/>
    </row>
    <row r="7" spans="1:14" s="83" customFormat="1" ht="20.25" x14ac:dyDescent="0.3">
      <c r="A7" s="84"/>
      <c r="B7" s="9"/>
      <c r="C7" s="11" t="str">
        <f>สูตรคำนวณค่าใช้จ่ายพนักงานสามัญ!D5</f>
        <v>(การปกครองท้องถิ่น)</v>
      </c>
      <c r="D7" s="1"/>
      <c r="E7" s="7" t="s">
        <v>70</v>
      </c>
      <c r="F7" s="1"/>
      <c r="G7" s="1"/>
      <c r="H7" s="7" t="str">
        <f>E7</f>
        <v>(ปลัด อบต.)</v>
      </c>
      <c r="I7" s="1"/>
      <c r="J7" s="1"/>
      <c r="K7" s="1"/>
      <c r="L7" s="1"/>
      <c r="M7" s="85"/>
      <c r="N7" s="124"/>
    </row>
    <row r="8" spans="1:14" s="83" customFormat="1" ht="20.25" x14ac:dyDescent="0.3">
      <c r="A8" s="80">
        <v>2</v>
      </c>
      <c r="B8" s="8" t="str">
        <f>สูตรคำนวณค่าใช้จ่ายพนักงานสามัญ!C6</f>
        <v>นายสมชาย  ทองคำชุม</v>
      </c>
      <c r="C8" s="10" t="str">
        <f>สูตรคำนวณค่าใช้จ่ายพนักงานสามัญ!D6</f>
        <v>ศิลปศาสตรบัณฑิต</v>
      </c>
      <c r="D8" s="2" t="str">
        <f>สูตรคำนวณค่าใช้จ่ายพนักงานสามัญ!B6</f>
        <v>21-3-00-1101-002</v>
      </c>
      <c r="E8" s="5" t="s">
        <v>238</v>
      </c>
      <c r="F8" s="2" t="s">
        <v>124</v>
      </c>
      <c r="G8" s="2" t="str">
        <f>D8</f>
        <v>21-3-00-1101-002</v>
      </c>
      <c r="H8" s="5" t="str">
        <f t="shared" ref="H8:H11" si="0">E8</f>
        <v>นักบริหารงานท้องถิ่น</v>
      </c>
      <c r="I8" s="2" t="str">
        <f t="shared" ref="I8" si="1">F8</f>
        <v>ต้น</v>
      </c>
      <c r="J8" s="81">
        <f>สูตรคำนวณค่าใช้จ่ายพนักงานสามัญ!G7</f>
        <v>323760</v>
      </c>
      <c r="K8" s="81">
        <f>สูตรคำนวณค่าใช้จ่ายพนักงานสามัญ!H7</f>
        <v>42000</v>
      </c>
      <c r="L8" s="81">
        <f>สูตรคำนวณค่าใช้จ่ายพนักงานสามัญ!I7</f>
        <v>0</v>
      </c>
      <c r="M8" s="111">
        <f>J8+K8</f>
        <v>365760</v>
      </c>
      <c r="N8" s="124"/>
    </row>
    <row r="9" spans="1:14" s="83" customFormat="1" ht="20.25" x14ac:dyDescent="0.3">
      <c r="A9" s="84"/>
      <c r="B9" s="9"/>
      <c r="C9" s="11" t="str">
        <f>สูตรคำนวณค่าใช้จ่ายพนักงานสามัญ!D7</f>
        <v>(รัฐศาสตร์)</v>
      </c>
      <c r="D9" s="1"/>
      <c r="E9" s="7" t="s">
        <v>71</v>
      </c>
      <c r="F9" s="1"/>
      <c r="G9" s="1"/>
      <c r="H9" s="7" t="str">
        <f t="shared" si="0"/>
        <v>(รองปลัด อบต.)</v>
      </c>
      <c r="I9" s="1"/>
      <c r="J9" s="86"/>
      <c r="K9" s="86"/>
      <c r="L9" s="86"/>
      <c r="M9" s="85"/>
      <c r="N9" s="124"/>
    </row>
    <row r="10" spans="1:14" s="83" customFormat="1" ht="20.25" x14ac:dyDescent="0.3">
      <c r="A10" s="80">
        <v>3</v>
      </c>
      <c r="B10" s="8" t="str">
        <f>สูตรคำนวณค่าใช้จ่ายพนักงานสามัญ!C8</f>
        <v>นายศักดา  รัตนบุรี</v>
      </c>
      <c r="C10" s="10" t="str">
        <f>สูตรคำนวณค่าใช้จ่ายพนักงานสามัญ!D8</f>
        <v>รัฐประศาสนศาสตรบัณฑิต</v>
      </c>
      <c r="D10" s="2" t="str">
        <f>สูตรคำนวณค่าใช้จ่ายพนักงานสามัญ!B8</f>
        <v>21-3-01-2101-001</v>
      </c>
      <c r="E10" s="5" t="s">
        <v>238</v>
      </c>
      <c r="F10" s="2" t="s">
        <v>124</v>
      </c>
      <c r="G10" s="2" t="str">
        <f>D10</f>
        <v>21-3-01-2101-001</v>
      </c>
      <c r="H10" s="5" t="str">
        <f t="shared" si="0"/>
        <v>นักบริหารงานท้องถิ่น</v>
      </c>
      <c r="I10" s="2" t="str">
        <f t="shared" ref="I10" si="2">F10</f>
        <v>ต้น</v>
      </c>
      <c r="J10" s="81">
        <f>สูตรคำนวณค่าใช้จ่ายพนักงานสามัญ!G9</f>
        <v>362640</v>
      </c>
      <c r="K10" s="81">
        <f>สูตรคำนวณค่าใช้จ่ายพนักงานสามัญ!H9</f>
        <v>42000</v>
      </c>
      <c r="L10" s="81">
        <f>สูตรคำนวณค่าใช้จ่ายพนักงานสามัญ!I9</f>
        <v>0</v>
      </c>
      <c r="M10" s="111">
        <f>J10+K10</f>
        <v>404640</v>
      </c>
      <c r="N10" s="124"/>
    </row>
    <row r="11" spans="1:14" s="83" customFormat="1" ht="20.25" x14ac:dyDescent="0.3">
      <c r="A11" s="84"/>
      <c r="B11" s="9"/>
      <c r="C11" s="11" t="str">
        <f>สูตรคำนวณค่าใช้จ่ายพนักงานสามัญ!D9</f>
        <v>(บริหารรัฐกิจ)</v>
      </c>
      <c r="D11" s="1"/>
      <c r="E11" s="7" t="s">
        <v>72</v>
      </c>
      <c r="F11" s="1"/>
      <c r="G11" s="1"/>
      <c r="H11" s="7" t="str">
        <f t="shared" si="0"/>
        <v>(หัวหน้าสำนักปลัด)</v>
      </c>
      <c r="I11" s="1"/>
      <c r="J11" s="86"/>
      <c r="K11" s="86"/>
      <c r="L11" s="86"/>
      <c r="M11" s="85"/>
      <c r="N11" s="124"/>
    </row>
    <row r="12" spans="1:14" s="83" customFormat="1" ht="20.25" x14ac:dyDescent="0.3">
      <c r="A12" s="80">
        <v>4</v>
      </c>
      <c r="B12" s="8" t="str">
        <f>สูตรคำนวณค่าใช้จ่ายพนักงานสามัญ!C10</f>
        <v>นางสาวสิรินภรณ์  ละอองทอง</v>
      </c>
      <c r="C12" s="10" t="str">
        <f>สูตรคำนวณค่าใช้จ่ายพนักงานสามัญ!D10</f>
        <v>ศิลปศาสตรบัณฑิต</v>
      </c>
      <c r="D12" s="2" t="str">
        <f>สูตรคำนวณค่าใช้จ่ายพนักงานสามัญ!B10</f>
        <v>21-3-01-2101-002</v>
      </c>
      <c r="E12" s="5" t="s">
        <v>238</v>
      </c>
      <c r="F12" s="2" t="s">
        <v>124</v>
      </c>
      <c r="G12" s="2" t="str">
        <f>D12</f>
        <v>21-3-01-2101-002</v>
      </c>
      <c r="H12" s="5" t="str">
        <f t="shared" ref="H12:H13" si="3">E12</f>
        <v>นักบริหารงานท้องถิ่น</v>
      </c>
      <c r="I12" s="2" t="str">
        <f t="shared" ref="I12" si="4">F12</f>
        <v>ต้น</v>
      </c>
      <c r="J12" s="81">
        <f>สูตรคำนวณค่าใช้จ่ายพนักงานสามัญ!G11</f>
        <v>293880</v>
      </c>
      <c r="K12" s="81">
        <f>สูตรคำนวณค่าใช้จ่ายพนักงานสามัญ!H11</f>
        <v>18000</v>
      </c>
      <c r="L12" s="81">
        <f>สูตรคำนวณค่าใช้จ่ายพนักงานสามัญ!I11</f>
        <v>0</v>
      </c>
      <c r="M12" s="111">
        <f>J12+K12</f>
        <v>311880</v>
      </c>
      <c r="N12" s="124"/>
    </row>
    <row r="13" spans="1:14" s="83" customFormat="1" ht="20.25" x14ac:dyDescent="0.3">
      <c r="A13" s="84"/>
      <c r="B13" s="9"/>
      <c r="C13" s="11" t="str">
        <f>สูตรคำนวณค่าใช้จ่ายพนักงานสามัญ!D11</f>
        <v>(รัฐศาสตร์)</v>
      </c>
      <c r="D13" s="1"/>
      <c r="E13" s="7" t="s">
        <v>73</v>
      </c>
      <c r="F13" s="1"/>
      <c r="G13" s="1"/>
      <c r="H13" s="7" t="str">
        <f t="shared" si="3"/>
        <v>(หัวหน้าฝ่ายบริหารงานทั่วไป)</v>
      </c>
      <c r="I13" s="1"/>
      <c r="J13" s="85"/>
      <c r="K13" s="85"/>
      <c r="L13" s="85"/>
      <c r="M13" s="85"/>
      <c r="N13" s="124"/>
    </row>
    <row r="14" spans="1:14" s="83" customFormat="1" ht="20.25" x14ac:dyDescent="0.3">
      <c r="A14" s="80">
        <v>5</v>
      </c>
      <c r="B14" s="8" t="str">
        <f>สูตรคำนวณค่าใช้จ่ายพนักงานสามัญ!C12</f>
        <v>นางมณฑา  พยาบาล</v>
      </c>
      <c r="C14" s="10" t="str">
        <f>สูตรคำนวณค่าใช้จ่ายพนักงานสามัญ!D12</f>
        <v>รัฐประศาสนศาสตรมหาบัณฑิต</v>
      </c>
      <c r="D14" s="2" t="str">
        <f>สูตรคำนวณค่าใช้จ่ายพนักงานสามัญ!B12</f>
        <v>21-3-01-2101-003</v>
      </c>
      <c r="E14" s="5" t="s">
        <v>238</v>
      </c>
      <c r="F14" s="2" t="s">
        <v>124</v>
      </c>
      <c r="G14" s="2" t="str">
        <f t="shared" ref="G14" si="5">D14</f>
        <v>21-3-01-2101-003</v>
      </c>
      <c r="H14" s="5" t="str">
        <f t="shared" ref="H14:H16" si="6">E14</f>
        <v>นักบริหารงานท้องถิ่น</v>
      </c>
      <c r="I14" s="2" t="str">
        <f t="shared" ref="I14" si="7">F14</f>
        <v>ต้น</v>
      </c>
      <c r="J14" s="81">
        <f>สูตรคำนวณค่าใช้จ่ายพนักงานสามัญ!G13</f>
        <v>305640</v>
      </c>
      <c r="K14" s="81">
        <f>สูตรคำนวณค่าใช้จ่ายพนักงานสามัญ!H13</f>
        <v>18000</v>
      </c>
      <c r="L14" s="81">
        <f>สูตรคำนวณค่าใช้จ่ายพนักงานสามัญ!I13</f>
        <v>0</v>
      </c>
      <c r="M14" s="111">
        <f>J14+K14</f>
        <v>323640</v>
      </c>
      <c r="N14" s="124"/>
    </row>
    <row r="15" spans="1:14" s="83" customFormat="1" ht="20.25" x14ac:dyDescent="0.3">
      <c r="A15" s="84"/>
      <c r="B15" s="9"/>
      <c r="C15" s="11" t="str">
        <f>สูตรคำนวณค่าใช้จ่ายพนักงานสามัญ!D13</f>
        <v>(รัฐศาสตร์)</v>
      </c>
      <c r="D15" s="1"/>
      <c r="E15" s="7" t="s">
        <v>73</v>
      </c>
      <c r="F15" s="1"/>
      <c r="G15" s="1"/>
      <c r="H15" s="7" t="str">
        <f t="shared" si="6"/>
        <v>(หัวหน้าฝ่ายบริหารงานทั่วไป)</v>
      </c>
      <c r="I15" s="1"/>
      <c r="J15" s="85"/>
      <c r="K15" s="85"/>
      <c r="L15" s="85"/>
      <c r="M15" s="85"/>
      <c r="N15" s="124"/>
    </row>
    <row r="16" spans="1:14" s="83" customFormat="1" ht="20.25" x14ac:dyDescent="0.3">
      <c r="A16" s="80">
        <v>6</v>
      </c>
      <c r="B16" s="8" t="str">
        <f>สูตรคำนวณค่าใช้จ่ายพนักงานสามัญ!C14</f>
        <v>นายสุรเดช  รัตนบุรี</v>
      </c>
      <c r="C16" s="10" t="str">
        <f>สูตรคำนวณค่าใช้จ่ายพนักงานสามัญ!D14</f>
        <v>ศิลปศาสตรบัณฑิต</v>
      </c>
      <c r="D16" s="2" t="str">
        <f>สูตรคำนวณค่าใช้จ่ายพนักงานสามัญ!B14</f>
        <v>21-3-01-3101-001</v>
      </c>
      <c r="E16" s="5" t="str">
        <f>สูตรคำนวณค่าใช้จ่ายพนักงานสามัญ!E14</f>
        <v>นักจัดการงานทั่วไป</v>
      </c>
      <c r="F16" s="2" t="s">
        <v>239</v>
      </c>
      <c r="G16" s="2" t="str">
        <f t="shared" ref="G16" si="8">D16</f>
        <v>21-3-01-3101-001</v>
      </c>
      <c r="H16" s="5" t="str">
        <f t="shared" si="6"/>
        <v>นักจัดการงานทั่วไป</v>
      </c>
      <c r="I16" s="2" t="str">
        <f t="shared" ref="I16" si="9">F16</f>
        <v>ปก.</v>
      </c>
      <c r="J16" s="81">
        <f>สูตรคำนวณค่าใช้จ่ายพนักงานสามัญ!G15</f>
        <v>266760</v>
      </c>
      <c r="K16" s="81">
        <f>สูตรคำนวณค่าใช้จ่ายพนักงานสามัญ!H15</f>
        <v>0</v>
      </c>
      <c r="L16" s="81">
        <f>สูตรคำนวณค่าใช้จ่ายพนักงานสามัญ!I15</f>
        <v>0</v>
      </c>
      <c r="M16" s="82"/>
      <c r="N16" s="124"/>
    </row>
    <row r="17" spans="1:14" s="83" customFormat="1" ht="20.25" x14ac:dyDescent="0.3">
      <c r="A17" s="84"/>
      <c r="B17" s="9"/>
      <c r="C17" s="11" t="str">
        <f>สูตรคำนวณค่าใช้จ่ายพนักงานสามัญ!D15</f>
        <v>(รัฐศาสตร์)</v>
      </c>
      <c r="D17" s="1"/>
      <c r="E17" s="7"/>
      <c r="F17" s="1"/>
      <c r="G17" s="1"/>
      <c r="H17" s="7"/>
      <c r="I17" s="1"/>
      <c r="J17" s="85"/>
      <c r="K17" s="85"/>
      <c r="L17" s="85"/>
      <c r="M17" s="85"/>
      <c r="N17" s="124"/>
    </row>
    <row r="18" spans="1:14" s="83" customFormat="1" ht="20.25" x14ac:dyDescent="0.3">
      <c r="A18" s="80">
        <v>7</v>
      </c>
      <c r="B18" s="8" t="str">
        <f>สูตรคำนวณค่าใช้จ่ายพนักงานสามัญ!C16</f>
        <v>-</v>
      </c>
      <c r="C18" s="10" t="str">
        <f>สูตรคำนวณค่าใช้จ่ายพนักงานสามัญ!D16</f>
        <v>-</v>
      </c>
      <c r="D18" s="2" t="str">
        <f>สูตรคำนวณค่าใช้จ่ายพนักงานสามัญ!B16</f>
        <v>21-3-01-3102-001</v>
      </c>
      <c r="E18" s="5" t="str">
        <f>สูตรคำนวณค่าใช้จ่ายพนักงานสามัญ!E16</f>
        <v>นักทรัพยากรบุคคล</v>
      </c>
      <c r="F18" s="2" t="s">
        <v>149</v>
      </c>
      <c r="G18" s="2" t="str">
        <f t="shared" ref="G18" si="10">D18</f>
        <v>21-3-01-3102-001</v>
      </c>
      <c r="H18" s="5" t="str">
        <f t="shared" ref="H18" si="11">E18</f>
        <v>นักทรัพยากรบุคคล</v>
      </c>
      <c r="I18" s="2" t="str">
        <f t="shared" ref="I18" si="12">F18</f>
        <v>ปก./ชก.</v>
      </c>
      <c r="J18" s="81">
        <f>สูตรคำนวณค่าใช้จ่ายพนักงานสามัญ!G17</f>
        <v>355320</v>
      </c>
      <c r="K18" s="81">
        <f>สูตรคำนวณค่าใช้จ่ายพนักงานสามัญ!H17</f>
        <v>0</v>
      </c>
      <c r="L18" s="81">
        <f>สูตรคำนวณค่าใช้จ่ายพนักงานสามัญ!I17</f>
        <v>0</v>
      </c>
      <c r="M18" s="82"/>
      <c r="N18" s="124"/>
    </row>
    <row r="19" spans="1:14" s="83" customFormat="1" ht="20.25" x14ac:dyDescent="0.3">
      <c r="A19" s="84"/>
      <c r="B19" s="9"/>
      <c r="C19" s="11"/>
      <c r="D19" s="1"/>
      <c r="E19" s="7"/>
      <c r="F19" s="1"/>
      <c r="G19" s="1"/>
      <c r="H19" s="7"/>
      <c r="I19" s="1"/>
      <c r="J19" s="85"/>
      <c r="K19" s="85"/>
      <c r="L19" s="85"/>
      <c r="M19" s="85"/>
      <c r="N19" s="124"/>
    </row>
    <row r="20" spans="1:14" s="83" customFormat="1" ht="20.25" x14ac:dyDescent="0.3">
      <c r="A20" s="80">
        <v>8</v>
      </c>
      <c r="B20" s="8" t="str">
        <f>สูตรคำนวณค่าใช้จ่ายพนักงานสามัญ!C18</f>
        <v>นางสาวจินตนา  กลั่นสุวรรณ์</v>
      </c>
      <c r="C20" s="10" t="str">
        <f>สูตรคำนวณค่าใช้จ่ายพนักงานสามัญ!D18</f>
        <v>ศิลปศาสตรบัณฑิต</v>
      </c>
      <c r="D20" s="2" t="str">
        <f>สูตรคำนวณค่าใช้จ่ายพนักงานสามัญ!B18</f>
        <v>21-3-01-3103-001</v>
      </c>
      <c r="E20" s="5" t="str">
        <f>สูตรคำนวณค่าใช้จ่ายพนักงานสามัญ!E18</f>
        <v>นักวิเคราะห์นโยบายและแผน</v>
      </c>
      <c r="F20" s="2" t="s">
        <v>239</v>
      </c>
      <c r="G20" s="2" t="str">
        <f t="shared" ref="G20" si="13">D20</f>
        <v>21-3-01-3103-001</v>
      </c>
      <c r="H20" s="5" t="str">
        <f t="shared" ref="H20" si="14">E20</f>
        <v>นักวิเคราะห์นโยบายและแผน</v>
      </c>
      <c r="I20" s="2" t="str">
        <f t="shared" ref="I20" si="15">F20</f>
        <v>ปก.</v>
      </c>
      <c r="J20" s="81">
        <f>สูตรคำนวณค่าใช้จ่ายพนักงานสามัญ!G19</f>
        <v>258000</v>
      </c>
      <c r="K20" s="81">
        <f>สูตรคำนวณค่าใช้จ่ายพนักงานสามัญ!H19</f>
        <v>0</v>
      </c>
      <c r="L20" s="81">
        <f>สูตรคำนวณค่าใช้จ่ายพนักงานสามัญ!I19</f>
        <v>0</v>
      </c>
      <c r="M20" s="82"/>
      <c r="N20" s="124"/>
    </row>
    <row r="21" spans="1:14" s="83" customFormat="1" ht="20.25" x14ac:dyDescent="0.3">
      <c r="A21" s="84"/>
      <c r="B21" s="9"/>
      <c r="C21" s="11" t="str">
        <f>สูตรคำนวณค่าใช้จ่ายพนักงานสามัญ!D19</f>
        <v>(รัฐศาสตร์)</v>
      </c>
      <c r="D21" s="1"/>
      <c r="E21" s="7"/>
      <c r="F21" s="1"/>
      <c r="G21" s="1"/>
      <c r="H21" s="7"/>
      <c r="I21" s="1"/>
      <c r="J21" s="85"/>
      <c r="K21" s="85"/>
      <c r="L21" s="85"/>
      <c r="M21" s="85"/>
      <c r="N21" s="124"/>
    </row>
    <row r="22" spans="1:14" s="83" customFormat="1" ht="20.25" x14ac:dyDescent="0.3">
      <c r="A22" s="80">
        <v>9</v>
      </c>
      <c r="B22" s="8" t="str">
        <f>สูตรคำนวณค่าใช้จ่ายพนักงานสามัญ!C20</f>
        <v>นายชิโนรส  ประลมพ์กาญจน์</v>
      </c>
      <c r="C22" s="10" t="str">
        <f>สูตรคำนวณค่าใช้จ่ายพนักงานสามัญ!D20</f>
        <v>นิติศาสตรบัณฑิต</v>
      </c>
      <c r="D22" s="2" t="str">
        <f>สูตรคำนวณค่าใช้จ่ายพนักงานสามัญ!B20</f>
        <v>21-3-01-3105-001</v>
      </c>
      <c r="E22" s="5" t="str">
        <f>สูตรคำนวณค่าใช้จ่ายพนักงานสามัญ!E20</f>
        <v>นิติกร</v>
      </c>
      <c r="F22" s="2" t="s">
        <v>241</v>
      </c>
      <c r="G22" s="2" t="str">
        <f t="shared" ref="G22" si="16">D22</f>
        <v>21-3-01-3105-001</v>
      </c>
      <c r="H22" s="5" t="str">
        <f t="shared" ref="H22" si="17">E22</f>
        <v>นิติกร</v>
      </c>
      <c r="I22" s="2" t="str">
        <f t="shared" ref="I22" si="18">F22</f>
        <v>ชก.</v>
      </c>
      <c r="J22" s="81">
        <f>สูตรคำนวณค่าใช้จ่ายพนักงานสามัญ!G21</f>
        <v>299640</v>
      </c>
      <c r="K22" s="81">
        <f>สูตรคำนวณค่าใช้จ่ายพนักงานสามัญ!H21</f>
        <v>0</v>
      </c>
      <c r="L22" s="81">
        <f>สูตรคำนวณค่าใช้จ่ายพนักงานสามัญ!I21</f>
        <v>0</v>
      </c>
      <c r="M22" s="82"/>
      <c r="N22" s="124"/>
    </row>
    <row r="23" spans="1:14" s="83" customFormat="1" ht="20.25" x14ac:dyDescent="0.3">
      <c r="A23" s="84"/>
      <c r="B23" s="9"/>
      <c r="C23" s="11" t="str">
        <f>สูตรคำนวณค่าใช้จ่ายพนักงานสามัญ!D21</f>
        <v>(นิติศาสตร์)</v>
      </c>
      <c r="D23" s="1"/>
      <c r="E23" s="7"/>
      <c r="F23" s="1"/>
      <c r="G23" s="1"/>
      <c r="H23" s="7"/>
      <c r="I23" s="1"/>
      <c r="J23" s="85"/>
      <c r="K23" s="85"/>
      <c r="L23" s="85"/>
      <c r="M23" s="85"/>
      <c r="N23" s="124"/>
    </row>
    <row r="24" spans="1:14" s="83" customFormat="1" ht="20.25" x14ac:dyDescent="0.3">
      <c r="A24" s="80">
        <v>10</v>
      </c>
      <c r="B24" s="8" t="str">
        <f>สูตรคำนวณค่าใช้จ่ายพนักงานสามัญ!C22</f>
        <v>นายนัตพงศ์  แคหยิหวา</v>
      </c>
      <c r="C24" s="10" t="str">
        <f>สูตรคำนวณค่าใช้จ่ายพนักงานสามัญ!D22</f>
        <v>วิทยาศาสตรบัณฑิต</v>
      </c>
      <c r="D24" s="2" t="str">
        <f>สูตรคำนวณค่าใช้จ่ายพนักงานสามัญ!B22</f>
        <v>21-3-01-3401-001</v>
      </c>
      <c r="E24" s="5" t="str">
        <f>สูตรคำนวณค่าใช้จ่ายพนักงานสามัญ!E22</f>
        <v>นักวิชาการเกษตร</v>
      </c>
      <c r="F24" s="2" t="s">
        <v>239</v>
      </c>
      <c r="G24" s="2" t="str">
        <f t="shared" ref="G24" si="19">D24</f>
        <v>21-3-01-3401-001</v>
      </c>
      <c r="H24" s="5" t="str">
        <f t="shared" ref="H24" si="20">E24</f>
        <v>นักวิชาการเกษตร</v>
      </c>
      <c r="I24" s="2" t="str">
        <f t="shared" ref="I24" si="21">F24</f>
        <v>ปก.</v>
      </c>
      <c r="J24" s="81">
        <f>สูตรคำนวณค่าใช้จ่ายพนักงานสามัญ!G23</f>
        <v>271200</v>
      </c>
      <c r="K24" s="81">
        <f>สูตรคำนวณค่าใช้จ่ายพนักงานสามัญ!H23</f>
        <v>0</v>
      </c>
      <c r="L24" s="81">
        <f>สูตรคำนวณค่าใช้จ่ายพนักงานสามัญ!I23</f>
        <v>0</v>
      </c>
      <c r="M24" s="82"/>
      <c r="N24" s="124"/>
    </row>
    <row r="25" spans="1:14" s="83" customFormat="1" ht="20.25" x14ac:dyDescent="0.3">
      <c r="A25" s="84"/>
      <c r="B25" s="9"/>
      <c r="C25" s="11" t="str">
        <f>สูตรคำนวณค่าใช้จ่ายพนักงานสามัญ!D23</f>
        <v>(เทคโนโลยีการเกษตร)</v>
      </c>
      <c r="D25" s="1"/>
      <c r="E25" s="7"/>
      <c r="F25" s="1"/>
      <c r="G25" s="1"/>
      <c r="H25" s="7"/>
      <c r="I25" s="1"/>
      <c r="J25" s="85"/>
      <c r="K25" s="85"/>
      <c r="L25" s="85"/>
      <c r="M25" s="85"/>
      <c r="N25" s="124"/>
    </row>
    <row r="26" spans="1:14" s="83" customFormat="1" ht="20.25" x14ac:dyDescent="0.3">
      <c r="A26" s="80">
        <v>11</v>
      </c>
      <c r="B26" s="8" t="str">
        <f>สูตรคำนวณค่าใช้จ่ายพนักงานสามัญ!C24</f>
        <v>นางวรรณา  จงอักษร</v>
      </c>
      <c r="C26" s="10" t="str">
        <f>สูตรคำนวณค่าใช้จ่ายพนักงานสามัญ!D24</f>
        <v>วิทยาศาสตรบัณฑิต</v>
      </c>
      <c r="D26" s="2" t="str">
        <f>สูตรคำนวณค่าใช้จ่ายพนักงานสามัญ!B24</f>
        <v>21-3-01-3601-001</v>
      </c>
      <c r="E26" s="5" t="str">
        <f>สูตรคำนวณค่าใช้จ่ายพนักงานสามัญ!E24</f>
        <v>นักวิชาการสาธารณสุข</v>
      </c>
      <c r="F26" s="2" t="s">
        <v>239</v>
      </c>
      <c r="G26" s="2" t="str">
        <f t="shared" ref="G26" si="22">D26</f>
        <v>21-3-01-3601-001</v>
      </c>
      <c r="H26" s="5" t="str">
        <f t="shared" ref="H26" si="23">E26</f>
        <v>นักวิชาการสาธารณสุข</v>
      </c>
      <c r="I26" s="2" t="str">
        <f t="shared" ref="I26" si="24">F26</f>
        <v>ปก.</v>
      </c>
      <c r="J26" s="81">
        <f>สูตรคำนวณค่าใช้จ่ายพนักงานสามัญ!G25</f>
        <v>249240</v>
      </c>
      <c r="K26" s="81">
        <f>สูตรคำนวณค่าใช้จ่ายพนักงานสามัญ!H25</f>
        <v>0</v>
      </c>
      <c r="L26" s="81">
        <f>สูตรคำนวณค่าใช้จ่ายพนักงานสามัญ!I25</f>
        <v>0</v>
      </c>
      <c r="M26" s="82"/>
      <c r="N26" s="124"/>
    </row>
    <row r="27" spans="1:14" s="83" customFormat="1" ht="20.25" x14ac:dyDescent="0.3">
      <c r="A27" s="84"/>
      <c r="B27" s="9"/>
      <c r="C27" s="11" t="str">
        <f>สูตรคำนวณค่าใช้จ่ายพนักงานสามัญ!D25</f>
        <v>(สาธารณสุขชุมชน)</v>
      </c>
      <c r="D27" s="1"/>
      <c r="E27" s="7"/>
      <c r="F27" s="1"/>
      <c r="G27" s="1"/>
      <c r="H27" s="7"/>
      <c r="I27" s="1"/>
      <c r="J27" s="85"/>
      <c r="K27" s="85"/>
      <c r="L27" s="85"/>
      <c r="M27" s="85"/>
      <c r="N27" s="124"/>
    </row>
    <row r="28" spans="1:14" s="83" customFormat="1" ht="20.25" x14ac:dyDescent="0.3">
      <c r="A28" s="80">
        <v>12</v>
      </c>
      <c r="B28" s="8" t="str">
        <f>สูตรคำนวณค่าใช้จ่ายพนักงานสามัญ!C26</f>
        <v>นางกัลนิกา  รัตนบรรเทิง</v>
      </c>
      <c r="C28" s="10" t="str">
        <f>สูตรคำนวณค่าใช้จ่ายพนักงานสามัญ!D26</f>
        <v>บริหารธุรกิจมหาบัณฑิต</v>
      </c>
      <c r="D28" s="2" t="str">
        <f>สูตรคำนวณค่าใช้จ่ายพนักงานสามัญ!B26</f>
        <v>21-3-01-3801-001</v>
      </c>
      <c r="E28" s="5" t="str">
        <f>สูตรคำนวณค่าใช้จ่ายพนักงานสามัญ!E26</f>
        <v>นักพัฒนาชุมชน</v>
      </c>
      <c r="F28" s="2" t="s">
        <v>239</v>
      </c>
      <c r="G28" s="2" t="str">
        <f t="shared" ref="G28" si="25">D28</f>
        <v>21-3-01-3801-001</v>
      </c>
      <c r="H28" s="5" t="str">
        <f t="shared" ref="H28" si="26">E28</f>
        <v>นักพัฒนาชุมชน</v>
      </c>
      <c r="I28" s="2" t="str">
        <f t="shared" ref="I28" si="27">F28</f>
        <v>ปก.</v>
      </c>
      <c r="J28" s="81">
        <f>สูตรคำนวณค่าใช้จ่ายพนักงานสามัญ!G27</f>
        <v>275760</v>
      </c>
      <c r="K28" s="81">
        <f>สูตรคำนวณค่าใช้จ่ายพนักงานสามัญ!H27</f>
        <v>0</v>
      </c>
      <c r="L28" s="81">
        <f>สูตรคำนวณค่าใช้จ่ายพนักงานสามัญ!I27</f>
        <v>0</v>
      </c>
      <c r="M28" s="82"/>
      <c r="N28" s="124"/>
    </row>
    <row r="29" spans="1:14" s="83" customFormat="1" ht="20.25" x14ac:dyDescent="0.3">
      <c r="A29" s="84"/>
      <c r="B29" s="9"/>
      <c r="C29" s="11" t="str">
        <f>สูตรคำนวณค่าใช้จ่ายพนักงานสามัญ!D27</f>
        <v>(พาณิชยศาสตร์)</v>
      </c>
      <c r="D29" s="1"/>
      <c r="E29" s="7"/>
      <c r="F29" s="1"/>
      <c r="G29" s="1"/>
      <c r="H29" s="7"/>
      <c r="I29" s="1"/>
      <c r="J29" s="85"/>
      <c r="K29" s="85"/>
      <c r="L29" s="85"/>
      <c r="M29" s="85"/>
      <c r="N29" s="124"/>
    </row>
    <row r="30" spans="1:14" s="83" customFormat="1" ht="20.25" x14ac:dyDescent="0.3">
      <c r="A30" s="80">
        <v>13</v>
      </c>
      <c r="B30" s="8" t="str">
        <f>สูตรคำนวณค่าใช้จ่ายพนักงานสามัญ!C28</f>
        <v>นายสมัชชา  นนทนาพันธ์</v>
      </c>
      <c r="C30" s="10" t="s">
        <v>82</v>
      </c>
      <c r="D30" s="2" t="str">
        <f>สูตรคำนวณค่าใช้จ่ายพนักงานสามัญ!B28</f>
        <v>21-3-01-4805-001</v>
      </c>
      <c r="E30" s="5" t="s">
        <v>240</v>
      </c>
      <c r="F30" s="2" t="s">
        <v>276</v>
      </c>
      <c r="G30" s="2" t="str">
        <f t="shared" ref="G30" si="28">D30</f>
        <v>21-3-01-4805-001</v>
      </c>
      <c r="H30" s="5" t="str">
        <f t="shared" ref="H30" si="29">E30</f>
        <v>จพง.ป้องกันและบรรเทาฯ</v>
      </c>
      <c r="I30" s="2" t="str">
        <f t="shared" ref="I30:I45" si="30">F30</f>
        <v>ปง.</v>
      </c>
      <c r="J30" s="81">
        <f>สูตรคำนวณค่าใช้จ่ายพนักงานสามัญ!G29</f>
        <v>218280</v>
      </c>
      <c r="K30" s="81">
        <f>สูตรคำนวณค่าใช้จ่ายพนักงานสามัญ!H29</f>
        <v>0</v>
      </c>
      <c r="L30" s="81">
        <f>สูตรคำนวณค่าใช้จ่ายพนักงานสามัญ!I29</f>
        <v>0</v>
      </c>
      <c r="M30" s="82"/>
      <c r="N30" s="124"/>
    </row>
    <row r="31" spans="1:14" s="83" customFormat="1" ht="20.25" x14ac:dyDescent="0.3">
      <c r="A31" s="84"/>
      <c r="B31" s="9"/>
      <c r="C31" s="11" t="s">
        <v>275</v>
      </c>
      <c r="D31" s="1"/>
      <c r="E31" s="7"/>
      <c r="F31" s="1"/>
      <c r="G31" s="1"/>
      <c r="H31" s="7"/>
      <c r="I31" s="1"/>
      <c r="J31" s="85"/>
      <c r="K31" s="85"/>
      <c r="L31" s="85"/>
      <c r="M31" s="85"/>
      <c r="N31" s="124"/>
    </row>
    <row r="32" spans="1:14" ht="23.25" customHeight="1" x14ac:dyDescent="0.3">
      <c r="A32" s="122" t="s">
        <v>0</v>
      </c>
      <c r="B32" s="122" t="s">
        <v>35</v>
      </c>
      <c r="C32" s="75" t="s">
        <v>74</v>
      </c>
      <c r="D32" s="126" t="s">
        <v>76</v>
      </c>
      <c r="E32" s="126"/>
      <c r="F32" s="126"/>
      <c r="G32" s="127" t="s">
        <v>68</v>
      </c>
      <c r="H32" s="128"/>
      <c r="I32" s="129"/>
      <c r="J32" s="127" t="s">
        <v>89</v>
      </c>
      <c r="K32" s="128"/>
      <c r="L32" s="129"/>
      <c r="M32" s="122" t="s">
        <v>5</v>
      </c>
      <c r="N32" s="125" t="s">
        <v>257</v>
      </c>
    </row>
    <row r="33" spans="1:14" ht="37.5" x14ac:dyDescent="0.3">
      <c r="A33" s="123"/>
      <c r="B33" s="123"/>
      <c r="C33" s="77" t="s">
        <v>75</v>
      </c>
      <c r="D33" s="78" t="s">
        <v>69</v>
      </c>
      <c r="E33" s="78" t="s">
        <v>4</v>
      </c>
      <c r="F33" s="78" t="s">
        <v>7</v>
      </c>
      <c r="G33" s="79" t="s">
        <v>69</v>
      </c>
      <c r="H33" s="79" t="s">
        <v>4</v>
      </c>
      <c r="I33" s="79" t="s">
        <v>7</v>
      </c>
      <c r="J33" s="98" t="s">
        <v>89</v>
      </c>
      <c r="K33" s="98" t="s">
        <v>90</v>
      </c>
      <c r="L33" s="98" t="s">
        <v>91</v>
      </c>
      <c r="M33" s="123"/>
      <c r="N33" s="125"/>
    </row>
    <row r="34" spans="1:14" s="83" customFormat="1" x14ac:dyDescent="0.3">
      <c r="A34" s="80"/>
      <c r="B34" s="87" t="s">
        <v>13</v>
      </c>
      <c r="C34" s="67"/>
      <c r="D34" s="88"/>
      <c r="E34" s="68"/>
      <c r="F34" s="88"/>
      <c r="G34" s="88"/>
      <c r="H34" s="68"/>
      <c r="I34" s="88"/>
      <c r="J34" s="89"/>
      <c r="K34" s="89"/>
      <c r="L34" s="89"/>
      <c r="M34" s="90"/>
      <c r="N34" s="125"/>
    </row>
    <row r="35" spans="1:14" s="83" customFormat="1" x14ac:dyDescent="0.3">
      <c r="A35" s="80">
        <v>14</v>
      </c>
      <c r="B35" s="8" t="str">
        <f>สูตรคำนวณค่าใช้จ่ายพนักงานสามัญ!C30</f>
        <v>นางสาวสาวิตรี  มะลิแก้ว</v>
      </c>
      <c r="C35" s="3" t="str">
        <f>สูตรคำนวณค่าใช้จ่ายพนักงานสามัญ!D30</f>
        <v>ปวช.</v>
      </c>
      <c r="D35" s="82" t="str">
        <f>สูตรคำนวณค่าใช้จ่ายพนักงานสามัญ!B30</f>
        <v>-</v>
      </c>
      <c r="E35" s="5" t="str">
        <f>สูตรคำนวณค่าใช้จ่ายพนักงานสามัญ!E30</f>
        <v>ผช.เจ้าพนักงานธุรการ</v>
      </c>
      <c r="F35" s="82" t="str">
        <f>สูตรคำนวณค่าใช้จ่ายพนักงานสามัญ!F30</f>
        <v>-</v>
      </c>
      <c r="G35" s="2" t="str">
        <f t="shared" ref="G35" si="31">D35</f>
        <v>-</v>
      </c>
      <c r="H35" s="5" t="str">
        <f t="shared" ref="H35" si="32">E35</f>
        <v>ผช.เจ้าพนักงานธุรการ</v>
      </c>
      <c r="I35" s="2" t="str">
        <f t="shared" si="30"/>
        <v>-</v>
      </c>
      <c r="J35" s="81">
        <f>สูตรคำนวณค่าใช้จ่ายพนักงานสามัญ!G31</f>
        <v>128400</v>
      </c>
      <c r="K35" s="81">
        <f>สูตรคำนวณค่าใช้จ่ายพนักงานสามัญ!H31</f>
        <v>0</v>
      </c>
      <c r="L35" s="81">
        <f>สูตรคำนวณค่าใช้จ่ายพนักงานสามัญ!I31</f>
        <v>0</v>
      </c>
      <c r="M35" s="82"/>
      <c r="N35" s="125"/>
    </row>
    <row r="36" spans="1:14" s="83" customFormat="1" x14ac:dyDescent="0.3">
      <c r="A36" s="84"/>
      <c r="B36" s="9"/>
      <c r="C36" s="4" t="str">
        <f>สูตรคำนวณค่าใช้จ่ายพนักงานสามัญ!D31</f>
        <v>(คอมพิวเตอร์ธุรกิจ)</v>
      </c>
      <c r="D36" s="85"/>
      <c r="E36" s="7"/>
      <c r="F36" s="85"/>
      <c r="G36" s="1"/>
      <c r="H36" s="7"/>
      <c r="I36" s="1"/>
      <c r="J36" s="85"/>
      <c r="K36" s="85"/>
      <c r="L36" s="85"/>
      <c r="M36" s="85"/>
      <c r="N36" s="125"/>
    </row>
    <row r="37" spans="1:14" s="83" customFormat="1" x14ac:dyDescent="0.3">
      <c r="A37" s="80">
        <v>15</v>
      </c>
      <c r="B37" s="8" t="str">
        <f>สูตรคำนวณค่าใช้จ่ายพนักงานสามัญ!C32</f>
        <v>นางสาวสุดารัตน์  คงทอง</v>
      </c>
      <c r="C37" s="3" t="str">
        <f>สูตรคำนวณค่าใช้จ่ายพนักงานสามัญ!D32</f>
        <v>บริหารธุรกิจบัณฑิต</v>
      </c>
      <c r="D37" s="82" t="str">
        <f>สูตรคำนวณค่าใช้จ่ายพนักงานสามัญ!B32</f>
        <v>-</v>
      </c>
      <c r="E37" s="5" t="str">
        <f>สูตรคำนวณค่าใช้จ่ายพนักงานสามัญ!E32</f>
        <v>ผช.เจ้าพนักงานธุรการ</v>
      </c>
      <c r="F37" s="82" t="str">
        <f>สูตรคำนวณค่าใช้จ่ายพนักงานสามัญ!F32</f>
        <v>-</v>
      </c>
      <c r="G37" s="2" t="str">
        <f t="shared" ref="G37" si="33">D37</f>
        <v>-</v>
      </c>
      <c r="H37" s="5" t="str">
        <f t="shared" ref="H37" si="34">E37</f>
        <v>ผช.เจ้าพนักงานธุรการ</v>
      </c>
      <c r="I37" s="2" t="str">
        <f t="shared" si="30"/>
        <v>-</v>
      </c>
      <c r="J37" s="81">
        <f>สูตรคำนวณค่าใช้จ่ายพนักงานสามัญ!G33</f>
        <v>124680</v>
      </c>
      <c r="K37" s="81">
        <f>สูตรคำนวณค่าใช้จ่ายพนักงานสามัญ!H33</f>
        <v>0</v>
      </c>
      <c r="L37" s="81">
        <f>สูตรคำนวณค่าใช้จ่ายพนักงานสามัญ!I33</f>
        <v>0</v>
      </c>
      <c r="M37" s="82"/>
      <c r="N37" s="125"/>
    </row>
    <row r="38" spans="1:14" s="83" customFormat="1" x14ac:dyDescent="0.3">
      <c r="A38" s="84"/>
      <c r="B38" s="9"/>
      <c r="C38" s="4" t="str">
        <f>สูตรคำนวณค่าใช้จ่ายพนักงานสามัญ!D33</f>
        <v>(คอมพิวเตอร์ธุรกิจ)</v>
      </c>
      <c r="D38" s="85"/>
      <c r="E38" s="7"/>
      <c r="F38" s="85"/>
      <c r="G38" s="1"/>
      <c r="H38" s="7"/>
      <c r="I38" s="1"/>
      <c r="J38" s="85"/>
      <c r="K38" s="85"/>
      <c r="L38" s="85"/>
      <c r="M38" s="85"/>
      <c r="N38" s="125"/>
    </row>
    <row r="39" spans="1:14" s="83" customFormat="1" x14ac:dyDescent="0.3">
      <c r="A39" s="80">
        <v>16</v>
      </c>
      <c r="B39" s="8" t="str">
        <f>สูตรคำนวณค่าใช้จ่ายพนักงานสามัญ!C34</f>
        <v>นางสาวเสาวณี  เกิดแก้ว</v>
      </c>
      <c r="C39" s="3" t="str">
        <f>สูตรคำนวณค่าใช้จ่ายพนักงานสามัญ!D34</f>
        <v>วิทยาศาสตรบัณฑิต</v>
      </c>
      <c r="D39" s="82" t="str">
        <f>สูตรคำนวณค่าใช้จ่ายพนักงานสามัญ!B34</f>
        <v>-</v>
      </c>
      <c r="E39" s="5" t="str">
        <f>สูตรคำนวณค่าใช้จ่ายพนักงานสามัญ!E34</f>
        <v>ผช.เจ้าพนักงานธุรการ</v>
      </c>
      <c r="F39" s="82" t="str">
        <f>สูตรคำนวณค่าใช้จ่ายพนักงานสามัญ!F34</f>
        <v>-</v>
      </c>
      <c r="G39" s="2" t="str">
        <f t="shared" ref="G39" si="35">D39</f>
        <v>-</v>
      </c>
      <c r="H39" s="5" t="str">
        <f t="shared" ref="H39" si="36">E39</f>
        <v>ผช.เจ้าพนักงานธุรการ</v>
      </c>
      <c r="I39" s="2" t="str">
        <f t="shared" si="30"/>
        <v>-</v>
      </c>
      <c r="J39" s="81">
        <f>สูตรคำนวณค่าใช้จ่ายพนักงานสามัญ!G35</f>
        <v>127080</v>
      </c>
      <c r="K39" s="81">
        <f>สูตรคำนวณค่าใช้จ่ายพนักงานสามัญ!H35</f>
        <v>0</v>
      </c>
      <c r="L39" s="81">
        <f>สูตรคำนวณค่าใช้จ่ายพนักงานสามัญ!I35</f>
        <v>0</v>
      </c>
      <c r="M39" s="82"/>
      <c r="N39" s="125"/>
    </row>
    <row r="40" spans="1:14" s="83" customFormat="1" x14ac:dyDescent="0.3">
      <c r="A40" s="84"/>
      <c r="B40" s="9"/>
      <c r="C40" s="4" t="str">
        <f>สูตรคำนวณค่าใช้จ่ายพนักงานสามัญ!D35</f>
        <v>(คอมพิวเตอร์ธุรกิจ)</v>
      </c>
      <c r="D40" s="85"/>
      <c r="E40" s="7"/>
      <c r="F40" s="85"/>
      <c r="G40" s="1"/>
      <c r="H40" s="7"/>
      <c r="I40" s="1"/>
      <c r="J40" s="85"/>
      <c r="K40" s="85"/>
      <c r="L40" s="85"/>
      <c r="M40" s="85"/>
      <c r="N40" s="125"/>
    </row>
    <row r="41" spans="1:14" s="83" customFormat="1" x14ac:dyDescent="0.3">
      <c r="A41" s="80">
        <v>17</v>
      </c>
      <c r="B41" s="8" t="str">
        <f>สูตรคำนวณค่าใช้จ่ายพนักงานสามัญ!C36</f>
        <v>นายเสกศักดิ์  รัตนบุรี</v>
      </c>
      <c r="C41" s="3" t="str">
        <f>สูตรคำนวณค่าใช้จ่ายพนักงานสามัญ!D36</f>
        <v>วิทยาศาสตรบัณฑิต</v>
      </c>
      <c r="D41" s="82" t="str">
        <f>สูตรคำนวณค่าใช้จ่ายพนักงานสามัญ!B36</f>
        <v>-</v>
      </c>
      <c r="E41" s="5" t="str">
        <f>สูตรคำนวณค่าใช้จ่ายพนักงานสามัญ!E36</f>
        <v>ผช.เจ้าพนักงานธุรการ</v>
      </c>
      <c r="F41" s="82" t="str">
        <f>สูตรคำนวณค่าใช้จ่ายพนักงานสามัญ!F36</f>
        <v>-</v>
      </c>
      <c r="G41" s="2" t="str">
        <f t="shared" ref="G41" si="37">D41</f>
        <v>-</v>
      </c>
      <c r="H41" s="5" t="str">
        <f t="shared" ref="H41" si="38">E41</f>
        <v>ผช.เจ้าพนักงานธุรการ</v>
      </c>
      <c r="I41" s="2" t="str">
        <f t="shared" si="30"/>
        <v>-</v>
      </c>
      <c r="J41" s="81">
        <f>สูตรคำนวณค่าใช้จ่ายพนักงานสามัญ!G37</f>
        <v>123360</v>
      </c>
      <c r="K41" s="81">
        <f>สูตรคำนวณค่าใช้จ่ายพนักงานสามัญ!H37</f>
        <v>0</v>
      </c>
      <c r="L41" s="81">
        <f>สูตรคำนวณค่าใช้จ่ายพนักงานสามัญ!I37</f>
        <v>0</v>
      </c>
      <c r="M41" s="82"/>
      <c r="N41" s="125"/>
    </row>
    <row r="42" spans="1:14" s="83" customFormat="1" x14ac:dyDescent="0.3">
      <c r="A42" s="84"/>
      <c r="B42" s="9"/>
      <c r="C42" s="4" t="str">
        <f>สูตรคำนวณค่าใช้จ่ายพนักงานสามัญ!D37</f>
        <v>(เกษตรกลวิธาน)</v>
      </c>
      <c r="D42" s="85"/>
      <c r="E42" s="7"/>
      <c r="F42" s="85"/>
      <c r="G42" s="1"/>
      <c r="H42" s="7"/>
      <c r="I42" s="1"/>
      <c r="J42" s="85"/>
      <c r="K42" s="85"/>
      <c r="L42" s="85"/>
      <c r="M42" s="85"/>
      <c r="N42" s="125"/>
    </row>
    <row r="43" spans="1:14" s="83" customFormat="1" x14ac:dyDescent="0.3">
      <c r="A43" s="80">
        <v>18</v>
      </c>
      <c r="B43" s="8" t="str">
        <f>สูตรคำนวณค่าใช้จ่ายพนักงานสามัญ!C38</f>
        <v>นางสาวนิตยาพร  เหลืองอุ่มพล</v>
      </c>
      <c r="C43" s="3" t="str">
        <f>สูตรคำนวณค่าใช้จ่ายพนักงานสามัญ!D38</f>
        <v>ปวส.</v>
      </c>
      <c r="D43" s="82" t="str">
        <f>สูตรคำนวณค่าใช้จ่ายพนักงานสามัญ!B38</f>
        <v>-</v>
      </c>
      <c r="E43" s="5" t="str">
        <f>สูตรคำนวณค่าใช้จ่ายพนักงานสามัญ!E38</f>
        <v>ผช.เจ้าพนักงานธุรการ</v>
      </c>
      <c r="F43" s="82" t="str">
        <f>สูตรคำนวณค่าใช้จ่ายพนักงานสามัญ!F38</f>
        <v>-</v>
      </c>
      <c r="G43" s="2" t="str">
        <f t="shared" ref="G43" si="39">D43</f>
        <v>-</v>
      </c>
      <c r="H43" s="5" t="str">
        <f t="shared" ref="H43" si="40">E43</f>
        <v>ผช.เจ้าพนักงานธุรการ</v>
      </c>
      <c r="I43" s="2" t="str">
        <f t="shared" si="30"/>
        <v>-</v>
      </c>
      <c r="J43" s="81">
        <f>สูตรคำนวณค่าใช้จ่ายพนักงานสามัญ!G39</f>
        <v>142200</v>
      </c>
      <c r="K43" s="81">
        <f>สูตรคำนวณค่าใช้จ่ายพนักงานสามัญ!H39</f>
        <v>0</v>
      </c>
      <c r="L43" s="81">
        <f>สูตรคำนวณค่าใช้จ่ายพนักงานสามัญ!I39</f>
        <v>0</v>
      </c>
      <c r="M43" s="82"/>
      <c r="N43" s="125"/>
    </row>
    <row r="44" spans="1:14" s="83" customFormat="1" x14ac:dyDescent="0.3">
      <c r="A44" s="84"/>
      <c r="B44" s="9"/>
      <c r="C44" s="4" t="str">
        <f>สูตรคำนวณค่าใช้จ่ายพนักงานสามัญ!D39</f>
        <v>(คอมพิวเตอร์)</v>
      </c>
      <c r="D44" s="85"/>
      <c r="E44" s="7"/>
      <c r="F44" s="85"/>
      <c r="G44" s="1"/>
      <c r="H44" s="7"/>
      <c r="I44" s="1"/>
      <c r="J44" s="85"/>
      <c r="K44" s="85"/>
      <c r="L44" s="85"/>
      <c r="M44" s="85"/>
      <c r="N44" s="125"/>
    </row>
    <row r="45" spans="1:14" s="83" customFormat="1" x14ac:dyDescent="0.3">
      <c r="A45" s="80">
        <v>19</v>
      </c>
      <c r="B45" s="8" t="str">
        <f>สูตรคำนวณค่าใช้จ่ายพนักงานสามัญ!C40</f>
        <v>นายวิศิษฐ์  ประสาร</v>
      </c>
      <c r="C45" s="3" t="str">
        <f>สูตรคำนวณค่าใช้จ่ายพนักงานสามัญ!D40</f>
        <v>ปวช.</v>
      </c>
      <c r="D45" s="82" t="str">
        <f>สูตรคำนวณค่าใช้จ่ายพนักงานสามัญ!B40</f>
        <v>-</v>
      </c>
      <c r="E45" s="5" t="s">
        <v>242</v>
      </c>
      <c r="F45" s="82" t="str">
        <f>สูตรคำนวณค่าใช้จ่ายพนักงานสามัญ!F40</f>
        <v>-</v>
      </c>
      <c r="G45" s="2" t="str">
        <f t="shared" ref="G45" si="41">D45</f>
        <v>-</v>
      </c>
      <c r="H45" s="5" t="str">
        <f t="shared" ref="H45" si="42">E45</f>
        <v>ผช.จพง.ป้องกันและบรรเทาฯ</v>
      </c>
      <c r="I45" s="2" t="str">
        <f t="shared" si="30"/>
        <v>-</v>
      </c>
      <c r="J45" s="81">
        <f>สูตรคำนวณค่าใช้จ่ายพนักงานสามัญ!G41</f>
        <v>127080</v>
      </c>
      <c r="K45" s="81">
        <f>สูตรคำนวณค่าใช้จ่ายพนักงานสามัญ!H41</f>
        <v>0</v>
      </c>
      <c r="L45" s="81">
        <f>สูตรคำนวณค่าใช้จ่ายพนักงานสามัญ!I41</f>
        <v>0</v>
      </c>
      <c r="M45" s="82"/>
      <c r="N45" s="125"/>
    </row>
    <row r="46" spans="1:14" s="83" customFormat="1" x14ac:dyDescent="0.3">
      <c r="A46" s="84"/>
      <c r="B46" s="9"/>
      <c r="C46" s="4" t="str">
        <f>สูตรคำนวณค่าใช้จ่ายพนักงานสามัญ!D41</f>
        <v>(ช่างยนต์)</v>
      </c>
      <c r="D46" s="85"/>
      <c r="E46" s="7"/>
      <c r="F46" s="85"/>
      <c r="G46" s="1"/>
      <c r="H46" s="7"/>
      <c r="I46" s="1"/>
      <c r="J46" s="85"/>
      <c r="K46" s="85"/>
      <c r="L46" s="85"/>
      <c r="M46" s="85"/>
      <c r="N46" s="125"/>
    </row>
    <row r="47" spans="1:14" s="83" customFormat="1" x14ac:dyDescent="0.3">
      <c r="A47" s="80">
        <v>20</v>
      </c>
      <c r="B47" s="8" t="str">
        <f>สูตรคำนวณค่าใช้จ่ายพนักงานสามัญ!C42</f>
        <v>นางวรพรรณ  แก้ววิเชียร</v>
      </c>
      <c r="C47" s="3" t="str">
        <f>สูตรคำนวณค่าใช้จ่ายพนักงานสามัญ!D42</f>
        <v>บริหารธุรกิจบัณฑิต</v>
      </c>
      <c r="D47" s="82" t="str">
        <f>สูตรคำนวณค่าใช้จ่ายพนักงานสามัญ!B42</f>
        <v>-</v>
      </c>
      <c r="E47" s="5" t="str">
        <f>สูตรคำนวณค่าใช้จ่ายพนักงานสามัญ!E42</f>
        <v>ผช.เจ้าพนักงานพัฒนาชุมชน</v>
      </c>
      <c r="F47" s="82" t="str">
        <f>สูตรคำนวณค่าใช้จ่ายพนักงานสามัญ!F42</f>
        <v>-</v>
      </c>
      <c r="G47" s="2" t="str">
        <f t="shared" ref="G47" si="43">D47</f>
        <v>-</v>
      </c>
      <c r="H47" s="5" t="str">
        <f t="shared" ref="H47" si="44">E47</f>
        <v>ผช.เจ้าพนักงานพัฒนาชุมชน</v>
      </c>
      <c r="I47" s="2" t="str">
        <f t="shared" ref="I47" si="45">F47</f>
        <v>-</v>
      </c>
      <c r="J47" s="81">
        <f>สูตรคำนวณค่าใช้จ่ายพนักงานสามัญ!G43</f>
        <v>129240</v>
      </c>
      <c r="K47" s="81">
        <f>สูตรคำนวณค่าใช้จ่ายพนักงานสามัญ!H43</f>
        <v>0</v>
      </c>
      <c r="L47" s="81">
        <f>สูตรคำนวณค่าใช้จ่ายพนักงานสามัญ!I43</f>
        <v>0</v>
      </c>
      <c r="M47" s="82"/>
      <c r="N47" s="125"/>
    </row>
    <row r="48" spans="1:14" s="83" customFormat="1" x14ac:dyDescent="0.3">
      <c r="A48" s="84"/>
      <c r="B48" s="9"/>
      <c r="C48" s="4" t="str">
        <f>สูตรคำนวณค่าใช้จ่ายพนักงานสามัญ!D43</f>
        <v>(การบัญชี)</v>
      </c>
      <c r="D48" s="85"/>
      <c r="E48" s="7"/>
      <c r="F48" s="85"/>
      <c r="G48" s="1"/>
      <c r="H48" s="7"/>
      <c r="I48" s="1"/>
      <c r="J48" s="85"/>
      <c r="K48" s="85"/>
      <c r="L48" s="85"/>
      <c r="M48" s="85"/>
      <c r="N48" s="125"/>
    </row>
    <row r="49" spans="1:14" s="83" customFormat="1" x14ac:dyDescent="0.3">
      <c r="A49" s="91"/>
      <c r="B49" s="87" t="s">
        <v>1</v>
      </c>
      <c r="C49" s="92"/>
      <c r="D49" s="93"/>
      <c r="E49" s="92"/>
      <c r="F49" s="93"/>
      <c r="G49" s="93"/>
      <c r="H49" s="92"/>
      <c r="I49" s="93"/>
      <c r="J49" s="93"/>
      <c r="K49" s="93"/>
      <c r="L49" s="93"/>
      <c r="M49" s="90"/>
      <c r="N49" s="125"/>
    </row>
    <row r="50" spans="1:14" s="83" customFormat="1" x14ac:dyDescent="0.3">
      <c r="A50" s="80">
        <v>21</v>
      </c>
      <c r="B50" s="8" t="str">
        <f>สูตรคำนวณค่าใช้จ่ายพนักงานสามัญ!C44</f>
        <v>นายนพดล  เพ็ชรสง</v>
      </c>
      <c r="C50" s="3" t="str">
        <f>สูตรคำนวณค่าใช้จ่ายพนักงานสามัญ!D44</f>
        <v>ปวช.</v>
      </c>
      <c r="D50" s="82" t="str">
        <f>สูตรคำนวณค่าใช้จ่ายพนักงานสามัญ!B44</f>
        <v>-</v>
      </c>
      <c r="E50" s="5" t="s">
        <v>243</v>
      </c>
      <c r="F50" s="82" t="str">
        <f>สูตรคำนวณค่าใช้จ่ายพนักงานสามัญ!F44</f>
        <v>-</v>
      </c>
      <c r="G50" s="2" t="str">
        <f t="shared" ref="G50" si="46">D50</f>
        <v>-</v>
      </c>
      <c r="H50" s="5" t="str">
        <f t="shared" ref="H50" si="47">E50</f>
        <v>พนง.ขับเครื่องจักรกลขนาดเบา</v>
      </c>
      <c r="I50" s="2" t="str">
        <f t="shared" ref="I50" si="48">F50</f>
        <v>-</v>
      </c>
      <c r="J50" s="81">
        <f>สูตรคำนวณค่าใช้จ่ายพนักงานสามัญ!G45</f>
        <v>108000</v>
      </c>
      <c r="K50" s="81">
        <f>สูตรคำนวณค่าใช้จ่ายพนักงานสามัญ!H45</f>
        <v>0</v>
      </c>
      <c r="L50" s="81">
        <f>สูตรคำนวณค่าใช้จ่ายพนักงานสามัญ!I45</f>
        <v>0</v>
      </c>
      <c r="M50" s="82"/>
      <c r="N50" s="125"/>
    </row>
    <row r="51" spans="1:14" s="83" customFormat="1" x14ac:dyDescent="0.3">
      <c r="A51" s="84"/>
      <c r="B51" s="9"/>
      <c r="C51" s="4" t="str">
        <f>สูตรคำนวณค่าใช้จ่ายพนักงานสามัญ!D45</f>
        <v>(ช่างไฟฟ้ากำลัง)</v>
      </c>
      <c r="D51" s="85"/>
      <c r="E51" s="7"/>
      <c r="F51" s="85"/>
      <c r="G51" s="1"/>
      <c r="H51" s="7"/>
      <c r="I51" s="1"/>
      <c r="J51" s="85"/>
      <c r="K51" s="85"/>
      <c r="L51" s="85"/>
      <c r="M51" s="85"/>
      <c r="N51" s="125"/>
    </row>
    <row r="52" spans="1:14" s="83" customFormat="1" x14ac:dyDescent="0.3">
      <c r="A52" s="80">
        <v>22</v>
      </c>
      <c r="B52" s="8" t="str">
        <f>สูตรคำนวณค่าใช้จ่ายพนักงานสามัญ!C46</f>
        <v>นางนงลักษณ์  อุ่นศร</v>
      </c>
      <c r="C52" s="3" t="str">
        <f>สูตรคำนวณค่าใช้จ่ายพนักงานสามัญ!D46</f>
        <v>ป.6</v>
      </c>
      <c r="D52" s="82" t="str">
        <f>สูตรคำนวณค่าใช้จ่ายพนักงานสามัญ!B46</f>
        <v>-</v>
      </c>
      <c r="E52" s="5" t="str">
        <f>สูตรคำนวณค่าใช้จ่ายพนักงานสามัญ!E46</f>
        <v>ภารโรง</v>
      </c>
      <c r="F52" s="82" t="str">
        <f>สูตรคำนวณค่าใช้จ่ายพนักงานสามัญ!F46</f>
        <v>-</v>
      </c>
      <c r="G52" s="2" t="str">
        <f t="shared" ref="G52" si="49">D52</f>
        <v>-</v>
      </c>
      <c r="H52" s="5" t="str">
        <f t="shared" ref="H52" si="50">E52</f>
        <v>ภารโรง</v>
      </c>
      <c r="I52" s="2" t="str">
        <f t="shared" ref="I52" si="51">F52</f>
        <v>-</v>
      </c>
      <c r="J52" s="81">
        <f>สูตรคำนวณค่าใช้จ่ายพนักงานสามัญ!G47</f>
        <v>108000</v>
      </c>
      <c r="K52" s="81">
        <f>สูตรคำนวณค่าใช้จ่ายพนักงานสามัญ!H47</f>
        <v>0</v>
      </c>
      <c r="L52" s="81">
        <f>สูตรคำนวณค่าใช้จ่ายพนักงานสามัญ!I47</f>
        <v>0</v>
      </c>
      <c r="M52" s="82"/>
      <c r="N52" s="125"/>
    </row>
    <row r="53" spans="1:14" s="83" customFormat="1" x14ac:dyDescent="0.3">
      <c r="A53" s="84"/>
      <c r="B53" s="9"/>
      <c r="C53" s="4"/>
      <c r="D53" s="85"/>
      <c r="E53" s="7"/>
      <c r="F53" s="85"/>
      <c r="G53" s="1"/>
      <c r="H53" s="7"/>
      <c r="I53" s="1"/>
      <c r="J53" s="85"/>
      <c r="K53" s="85"/>
      <c r="L53" s="85"/>
      <c r="M53" s="85"/>
      <c r="N53" s="125"/>
    </row>
    <row r="54" spans="1:14" s="83" customFormat="1" x14ac:dyDescent="0.3">
      <c r="A54" s="80">
        <v>23</v>
      </c>
      <c r="B54" s="8" t="str">
        <f>สูตรคำนวณค่าใช้จ่ายพนักงานสามัญ!C48</f>
        <v>นางเกรียงศักดิ์  คำแหง</v>
      </c>
      <c r="C54" s="3" t="str">
        <f>สูตรคำนวณค่าใช้จ่ายพนักงานสามัญ!D48</f>
        <v>ม.6</v>
      </c>
      <c r="D54" s="82" t="str">
        <f>สูตรคำนวณค่าใช้จ่ายพนักงานสามัญ!B48</f>
        <v>-</v>
      </c>
      <c r="E54" s="5" t="str">
        <f>สูตรคำนวณค่าใช้จ่ายพนักงานสามัญ!E48</f>
        <v>ยาม</v>
      </c>
      <c r="F54" s="82" t="str">
        <f>สูตรคำนวณค่าใช้จ่ายพนักงานสามัญ!F48</f>
        <v>-</v>
      </c>
      <c r="G54" s="2" t="str">
        <f t="shared" ref="G54" si="52">D54</f>
        <v>-</v>
      </c>
      <c r="H54" s="5" t="str">
        <f t="shared" ref="H54" si="53">E54</f>
        <v>ยาม</v>
      </c>
      <c r="I54" s="2" t="str">
        <f t="shared" ref="I54" si="54">F54</f>
        <v>-</v>
      </c>
      <c r="J54" s="81">
        <f>สูตรคำนวณค่าใช้จ่ายพนักงานสามัญ!G49</f>
        <v>108000</v>
      </c>
      <c r="K54" s="81">
        <f>สูตรคำนวณค่าใช้จ่ายพนักงานสามัญ!H49</f>
        <v>0</v>
      </c>
      <c r="L54" s="81">
        <f>สูตรคำนวณค่าใช้จ่ายพนักงานสามัญ!I49</f>
        <v>0</v>
      </c>
      <c r="M54" s="82"/>
      <c r="N54" s="125"/>
    </row>
    <row r="55" spans="1:14" s="83" customFormat="1" x14ac:dyDescent="0.3">
      <c r="A55" s="84"/>
      <c r="B55" s="9"/>
      <c r="C55" s="4"/>
      <c r="D55" s="85"/>
      <c r="E55" s="7"/>
      <c r="F55" s="85"/>
      <c r="G55" s="1"/>
      <c r="H55" s="7"/>
      <c r="I55" s="1"/>
      <c r="J55" s="85"/>
      <c r="K55" s="85"/>
      <c r="L55" s="85"/>
      <c r="M55" s="85"/>
      <c r="N55" s="125"/>
    </row>
    <row r="56" spans="1:14" s="83" customFormat="1" x14ac:dyDescent="0.3">
      <c r="A56" s="80">
        <v>24</v>
      </c>
      <c r="B56" s="8" t="str">
        <f>สูตรคำนวณค่าใช้จ่ายพนักงานสามัญ!C50</f>
        <v>นายวินัย  ชุมขุน</v>
      </c>
      <c r="C56" s="3" t="str">
        <f>สูตรคำนวณค่าใช้จ่ายพนักงานสามัญ!D50</f>
        <v>ป.6</v>
      </c>
      <c r="D56" s="82" t="str">
        <f>สูตรคำนวณค่าใช้จ่ายพนักงานสามัญ!B50</f>
        <v>-</v>
      </c>
      <c r="E56" s="5" t="str">
        <f>สูตรคำนวณค่าใช้จ่ายพนักงานสามัญ!E50</f>
        <v>คนงานทั่วไป</v>
      </c>
      <c r="F56" s="82" t="str">
        <f>สูตรคำนวณค่าใช้จ่ายพนักงานสามัญ!F50</f>
        <v>-</v>
      </c>
      <c r="G56" s="2" t="str">
        <f t="shared" ref="G56" si="55">D56</f>
        <v>-</v>
      </c>
      <c r="H56" s="5" t="str">
        <f t="shared" ref="H56" si="56">E56</f>
        <v>คนงานทั่วไป</v>
      </c>
      <c r="I56" s="2" t="str">
        <f t="shared" ref="I56" si="57">F56</f>
        <v>-</v>
      </c>
      <c r="J56" s="81">
        <f>สูตรคำนวณค่าใช้จ่ายพนักงานสามัญ!G51</f>
        <v>108000</v>
      </c>
      <c r="K56" s="81">
        <f>สูตรคำนวณค่าใช้จ่ายพนักงานสามัญ!H51</f>
        <v>0</v>
      </c>
      <c r="L56" s="81">
        <f>สูตรคำนวณค่าใช้จ่ายพนักงานสามัญ!I51</f>
        <v>0</v>
      </c>
      <c r="M56" s="82"/>
      <c r="N56" s="125"/>
    </row>
    <row r="57" spans="1:14" s="83" customFormat="1" x14ac:dyDescent="0.3">
      <c r="A57" s="84"/>
      <c r="B57" s="9"/>
      <c r="C57" s="4"/>
      <c r="D57" s="85"/>
      <c r="E57" s="7"/>
      <c r="F57" s="85"/>
      <c r="G57" s="1"/>
      <c r="H57" s="7"/>
      <c r="I57" s="1"/>
      <c r="J57" s="85"/>
      <c r="K57" s="85"/>
      <c r="L57" s="85"/>
      <c r="M57" s="85"/>
      <c r="N57" s="125"/>
    </row>
    <row r="58" spans="1:14" s="83" customFormat="1" x14ac:dyDescent="0.3">
      <c r="A58" s="80">
        <v>25</v>
      </c>
      <c r="B58" s="8" t="str">
        <f>สูตรคำนวณค่าใช้จ่ายพนักงานสามัญ!C52</f>
        <v>นายพีรยุทธ  พลายด้วง</v>
      </c>
      <c r="C58" s="3" t="str">
        <f>สูตรคำนวณค่าใช้จ่ายพนักงานสามัญ!D52</f>
        <v>ปวส.</v>
      </c>
      <c r="D58" s="82" t="str">
        <f>สูตรคำนวณค่าใช้จ่ายพนักงานสามัญ!B52</f>
        <v>-</v>
      </c>
      <c r="E58" s="5" t="str">
        <f>สูตรคำนวณค่าใช้จ่ายพนักงานสามัญ!E52</f>
        <v>คนงานทั่วไป</v>
      </c>
      <c r="F58" s="82" t="str">
        <f>สูตรคำนวณค่าใช้จ่ายพนักงานสามัญ!F52</f>
        <v>-</v>
      </c>
      <c r="G58" s="2" t="str">
        <f t="shared" ref="G58" si="58">D58</f>
        <v>-</v>
      </c>
      <c r="H58" s="5" t="str">
        <f t="shared" ref="H58" si="59">E58</f>
        <v>คนงานทั่วไป</v>
      </c>
      <c r="I58" s="2" t="str">
        <f t="shared" ref="I58" si="60">F58</f>
        <v>-</v>
      </c>
      <c r="J58" s="81">
        <f>สูตรคำนวณค่าใช้จ่ายพนักงานสามัญ!G53</f>
        <v>108000</v>
      </c>
      <c r="K58" s="81">
        <f>สูตรคำนวณค่าใช้จ่ายพนักงานสามัญ!H53</f>
        <v>0</v>
      </c>
      <c r="L58" s="81">
        <f>สูตรคำนวณค่าใช้จ่ายพนักงานสามัญ!I53</f>
        <v>0</v>
      </c>
      <c r="M58" s="82"/>
      <c r="N58" s="125"/>
    </row>
    <row r="59" spans="1:14" s="83" customFormat="1" x14ac:dyDescent="0.3">
      <c r="A59" s="84"/>
      <c r="B59" s="9"/>
      <c r="C59" s="4" t="str">
        <f>สูตรคำนวณค่าใช้จ่ายพนักงานสามัญ!D53</f>
        <v>(ช่างไฟฟ้า)</v>
      </c>
      <c r="D59" s="85"/>
      <c r="E59" s="7"/>
      <c r="F59" s="85"/>
      <c r="G59" s="1"/>
      <c r="H59" s="7"/>
      <c r="I59" s="1"/>
      <c r="J59" s="85"/>
      <c r="K59" s="85"/>
      <c r="L59" s="85"/>
      <c r="M59" s="85"/>
      <c r="N59" s="125"/>
    </row>
    <row r="60" spans="1:14" s="83" customFormat="1" x14ac:dyDescent="0.3">
      <c r="A60" s="80">
        <v>26</v>
      </c>
      <c r="B60" s="8" t="str">
        <f>สูตรคำนวณค่าใช้จ่ายพนักงานสามัญ!C54</f>
        <v>นายธีรพล  วงศิลป์</v>
      </c>
      <c r="C60" s="3" t="str">
        <f>สูตรคำนวณค่าใช้จ่ายพนักงานสามัญ!D54</f>
        <v>ม.6</v>
      </c>
      <c r="D60" s="82" t="str">
        <f>สูตรคำนวณค่าใช้จ่ายพนักงานสามัญ!B54</f>
        <v>-</v>
      </c>
      <c r="E60" s="5" t="str">
        <f>สูตรคำนวณค่าใช้จ่ายพนักงานสามัญ!E54</f>
        <v>คนงานทั่วไป</v>
      </c>
      <c r="F60" s="82" t="str">
        <f>สูตรคำนวณค่าใช้จ่ายพนักงานสามัญ!F54</f>
        <v>-</v>
      </c>
      <c r="G60" s="2" t="str">
        <f t="shared" ref="G60" si="61">D60</f>
        <v>-</v>
      </c>
      <c r="H60" s="5" t="str">
        <f t="shared" ref="H60" si="62">E60</f>
        <v>คนงานทั่วไป</v>
      </c>
      <c r="I60" s="2" t="str">
        <f t="shared" ref="I60" si="63">F60</f>
        <v>-</v>
      </c>
      <c r="J60" s="81">
        <f>สูตรคำนวณค่าใช้จ่ายพนักงานสามัญ!G55</f>
        <v>108000</v>
      </c>
      <c r="K60" s="81">
        <f>สูตรคำนวณค่าใช้จ่ายพนักงานสามัญ!H55</f>
        <v>0</v>
      </c>
      <c r="L60" s="81">
        <f>สูตรคำนวณค่าใช้จ่ายพนักงานสามัญ!I55</f>
        <v>0</v>
      </c>
      <c r="M60" s="82"/>
      <c r="N60" s="125"/>
    </row>
    <row r="61" spans="1:14" s="83" customFormat="1" x14ac:dyDescent="0.3">
      <c r="A61" s="84"/>
      <c r="B61" s="9"/>
      <c r="C61" s="4"/>
      <c r="D61" s="85"/>
      <c r="E61" s="7"/>
      <c r="F61" s="85"/>
      <c r="G61" s="1"/>
      <c r="H61" s="7"/>
      <c r="I61" s="1"/>
      <c r="J61" s="85"/>
      <c r="K61" s="85"/>
      <c r="L61" s="85"/>
      <c r="M61" s="85"/>
      <c r="N61" s="125"/>
    </row>
    <row r="62" spans="1:14" x14ac:dyDescent="0.3">
      <c r="A62" s="94"/>
      <c r="B62" s="95"/>
      <c r="C62" s="95"/>
      <c r="D62" s="94"/>
      <c r="E62" s="95"/>
      <c r="F62" s="94"/>
      <c r="G62" s="94"/>
      <c r="H62" s="95"/>
      <c r="I62" s="94"/>
      <c r="J62" s="94"/>
      <c r="K62" s="94"/>
      <c r="L62" s="94"/>
      <c r="M62" s="94"/>
      <c r="N62" s="125"/>
    </row>
    <row r="63" spans="1:14" x14ac:dyDescent="0.3">
      <c r="A63" s="96"/>
      <c r="B63" s="95"/>
      <c r="C63" s="95"/>
      <c r="D63" s="94"/>
      <c r="E63" s="95"/>
      <c r="F63" s="94"/>
      <c r="G63" s="94"/>
      <c r="H63" s="95"/>
      <c r="I63" s="94"/>
      <c r="J63" s="94"/>
      <c r="K63" s="94"/>
      <c r="L63" s="94"/>
      <c r="M63" s="94"/>
      <c r="N63" s="125"/>
    </row>
    <row r="64" spans="1:14" x14ac:dyDescent="0.3">
      <c r="A64" s="94"/>
      <c r="B64" s="95"/>
      <c r="C64" s="95"/>
      <c r="D64" s="94"/>
      <c r="E64" s="95"/>
      <c r="F64" s="94"/>
      <c r="G64" s="94"/>
      <c r="H64" s="95"/>
      <c r="I64" s="94"/>
      <c r="J64" s="94"/>
      <c r="K64" s="94"/>
      <c r="L64" s="94"/>
      <c r="M64" s="94"/>
      <c r="N64" s="125"/>
    </row>
    <row r="65" spans="1:14" x14ac:dyDescent="0.3">
      <c r="A65" s="96"/>
      <c r="B65" s="95"/>
      <c r="C65" s="95"/>
      <c r="D65" s="94"/>
      <c r="E65" s="95"/>
      <c r="F65" s="94"/>
      <c r="G65" s="94"/>
      <c r="H65" s="95"/>
      <c r="I65" s="94"/>
      <c r="J65" s="94"/>
      <c r="K65" s="94"/>
      <c r="L65" s="94"/>
      <c r="M65" s="94"/>
      <c r="N65" s="99"/>
    </row>
    <row r="66" spans="1:14" x14ac:dyDescent="0.3">
      <c r="A66" s="94"/>
      <c r="B66" s="95"/>
      <c r="C66" s="95"/>
      <c r="D66" s="94"/>
      <c r="E66" s="95"/>
      <c r="F66" s="94"/>
      <c r="G66" s="94"/>
      <c r="H66" s="95"/>
      <c r="I66" s="94"/>
      <c r="J66" s="94"/>
      <c r="K66" s="94"/>
      <c r="L66" s="94"/>
      <c r="M66" s="94"/>
      <c r="N66" s="99"/>
    </row>
    <row r="67" spans="1:14" x14ac:dyDescent="0.3">
      <c r="A67" s="96"/>
      <c r="B67" s="95"/>
      <c r="C67" s="95"/>
      <c r="D67" s="94"/>
      <c r="E67" s="95"/>
      <c r="F67" s="94"/>
      <c r="G67" s="94"/>
      <c r="H67" s="95"/>
      <c r="I67" s="94"/>
      <c r="J67" s="94"/>
      <c r="K67" s="94"/>
      <c r="L67" s="94"/>
      <c r="M67" s="94"/>
      <c r="N67" s="99"/>
    </row>
    <row r="68" spans="1:14" x14ac:dyDescent="0.3">
      <c r="A68" s="94"/>
      <c r="B68" s="95"/>
      <c r="C68" s="95"/>
      <c r="D68" s="94"/>
      <c r="E68" s="95"/>
      <c r="F68" s="94"/>
      <c r="G68" s="94"/>
      <c r="H68" s="95"/>
      <c r="I68" s="94"/>
      <c r="J68" s="94"/>
      <c r="K68" s="94"/>
      <c r="L68" s="94"/>
      <c r="M68" s="94"/>
      <c r="N68" s="99"/>
    </row>
    <row r="69" spans="1:14" x14ac:dyDescent="0.3">
      <c r="A69" s="96"/>
      <c r="B69" s="95"/>
      <c r="C69" s="95"/>
      <c r="D69" s="94"/>
      <c r="E69" s="95"/>
      <c r="F69" s="94"/>
      <c r="G69" s="94"/>
      <c r="H69" s="95"/>
      <c r="I69" s="94"/>
      <c r="J69" s="94"/>
      <c r="K69" s="94"/>
      <c r="L69" s="94"/>
      <c r="M69" s="94"/>
      <c r="N69" s="99"/>
    </row>
    <row r="70" spans="1:14" x14ac:dyDescent="0.3">
      <c r="A70" s="94"/>
      <c r="B70" s="95"/>
      <c r="C70" s="95"/>
      <c r="D70" s="94"/>
      <c r="E70" s="95"/>
      <c r="F70" s="94"/>
      <c r="G70" s="94"/>
      <c r="H70" s="95"/>
      <c r="I70" s="94"/>
      <c r="J70" s="94"/>
      <c r="K70" s="94"/>
      <c r="L70" s="94"/>
      <c r="M70" s="94"/>
      <c r="N70" s="99"/>
    </row>
    <row r="71" spans="1:14" x14ac:dyDescent="0.3">
      <c r="A71" s="96"/>
      <c r="B71" s="95"/>
      <c r="C71" s="95"/>
      <c r="D71" s="94"/>
      <c r="E71" s="95"/>
      <c r="F71" s="94"/>
      <c r="G71" s="94"/>
      <c r="H71" s="95"/>
      <c r="I71" s="94"/>
      <c r="J71" s="94"/>
      <c r="K71" s="94"/>
      <c r="L71" s="94"/>
      <c r="M71" s="94"/>
      <c r="N71" s="99"/>
    </row>
    <row r="72" spans="1:14" x14ac:dyDescent="0.3">
      <c r="A72" s="94"/>
      <c r="B72" s="95"/>
      <c r="C72" s="95"/>
      <c r="D72" s="94"/>
      <c r="E72" s="95"/>
      <c r="F72" s="94"/>
      <c r="G72" s="94"/>
      <c r="H72" s="95"/>
      <c r="I72" s="94"/>
      <c r="J72" s="94"/>
      <c r="K72" s="94"/>
      <c r="L72" s="94"/>
      <c r="M72" s="94"/>
      <c r="N72" s="99"/>
    </row>
    <row r="73" spans="1:14" x14ac:dyDescent="0.3">
      <c r="A73" s="96"/>
      <c r="B73" s="95"/>
      <c r="C73" s="95"/>
      <c r="D73" s="94"/>
      <c r="E73" s="95"/>
      <c r="F73" s="94"/>
      <c r="G73" s="94"/>
      <c r="H73" s="95"/>
      <c r="I73" s="94"/>
      <c r="J73" s="94"/>
      <c r="K73" s="94"/>
      <c r="L73" s="94"/>
      <c r="M73" s="94"/>
      <c r="N73" s="99"/>
    </row>
    <row r="74" spans="1:14" x14ac:dyDescent="0.3">
      <c r="A74" s="94"/>
      <c r="B74" s="95"/>
      <c r="C74" s="95"/>
      <c r="D74" s="94"/>
      <c r="E74" s="95"/>
      <c r="F74" s="94"/>
      <c r="G74" s="94"/>
      <c r="H74" s="95"/>
      <c r="I74" s="94"/>
      <c r="J74" s="94"/>
      <c r="K74" s="94"/>
      <c r="L74" s="94"/>
      <c r="M74" s="94"/>
      <c r="N74" s="99"/>
    </row>
    <row r="75" spans="1:14" x14ac:dyDescent="0.3">
      <c r="A75" s="96"/>
      <c r="B75" s="95"/>
      <c r="C75" s="95"/>
      <c r="D75" s="94"/>
      <c r="E75" s="95"/>
      <c r="F75" s="94"/>
      <c r="G75" s="94"/>
      <c r="H75" s="95"/>
      <c r="I75" s="94"/>
      <c r="J75" s="94"/>
      <c r="K75" s="94"/>
      <c r="L75" s="94"/>
      <c r="M75" s="94"/>
      <c r="N75" s="99"/>
    </row>
    <row r="76" spans="1:14" x14ac:dyDescent="0.3">
      <c r="A76" s="94"/>
      <c r="B76" s="95"/>
      <c r="C76" s="95"/>
      <c r="D76" s="94"/>
      <c r="E76" s="95"/>
      <c r="F76" s="94"/>
      <c r="G76" s="94"/>
      <c r="H76" s="95"/>
      <c r="I76" s="94"/>
      <c r="J76" s="94"/>
      <c r="K76" s="94"/>
      <c r="L76" s="94"/>
      <c r="M76" s="94"/>
      <c r="N76" s="99"/>
    </row>
    <row r="77" spans="1:14" x14ac:dyDescent="0.3">
      <c r="A77" s="96"/>
      <c r="B77" s="95"/>
      <c r="C77" s="95"/>
      <c r="D77" s="94"/>
      <c r="E77" s="95"/>
      <c r="F77" s="94"/>
      <c r="G77" s="94"/>
      <c r="H77" s="95"/>
      <c r="I77" s="94"/>
      <c r="J77" s="94"/>
      <c r="K77" s="94"/>
      <c r="L77" s="94"/>
      <c r="M77" s="94"/>
      <c r="N77" s="99"/>
    </row>
    <row r="78" spans="1:14" x14ac:dyDescent="0.3">
      <c r="A78" s="94"/>
      <c r="B78" s="95"/>
      <c r="C78" s="95"/>
      <c r="D78" s="94"/>
      <c r="E78" s="95"/>
      <c r="F78" s="94"/>
      <c r="G78" s="94"/>
      <c r="H78" s="95"/>
      <c r="I78" s="94"/>
      <c r="J78" s="94"/>
      <c r="K78" s="94"/>
      <c r="L78" s="94"/>
      <c r="M78" s="94"/>
      <c r="N78" s="99"/>
    </row>
    <row r="79" spans="1:14" x14ac:dyDescent="0.3">
      <c r="A79" s="96"/>
      <c r="B79" s="95"/>
      <c r="C79" s="95"/>
      <c r="D79" s="94"/>
      <c r="E79" s="95"/>
      <c r="F79" s="94"/>
      <c r="G79" s="94"/>
      <c r="H79" s="95"/>
      <c r="I79" s="94"/>
      <c r="J79" s="94"/>
      <c r="K79" s="94"/>
      <c r="L79" s="94"/>
      <c r="M79" s="94"/>
      <c r="N79" s="99"/>
    </row>
    <row r="80" spans="1:14" x14ac:dyDescent="0.3">
      <c r="A80" s="94"/>
      <c r="B80" s="95"/>
      <c r="C80" s="95"/>
      <c r="D80" s="94"/>
      <c r="E80" s="95"/>
      <c r="F80" s="94"/>
      <c r="G80" s="94"/>
      <c r="H80" s="95"/>
      <c r="I80" s="94"/>
      <c r="J80" s="94"/>
      <c r="K80" s="94"/>
      <c r="L80" s="94"/>
      <c r="M80" s="94"/>
      <c r="N80" s="99"/>
    </row>
    <row r="81" spans="1:14" x14ac:dyDescent="0.3">
      <c r="A81" s="96"/>
      <c r="B81" s="95"/>
      <c r="C81" s="95"/>
      <c r="D81" s="94"/>
      <c r="E81" s="95"/>
      <c r="F81" s="94"/>
      <c r="G81" s="94"/>
      <c r="H81" s="95"/>
      <c r="I81" s="94"/>
      <c r="J81" s="94"/>
      <c r="K81" s="94"/>
      <c r="L81" s="94"/>
      <c r="M81" s="94"/>
      <c r="N81" s="99"/>
    </row>
    <row r="82" spans="1:14" x14ac:dyDescent="0.3">
      <c r="N82" s="99"/>
    </row>
  </sheetData>
  <mergeCells count="14">
    <mergeCell ref="M32:M33"/>
    <mergeCell ref="N1:N31"/>
    <mergeCell ref="N32:N64"/>
    <mergeCell ref="A32:A33"/>
    <mergeCell ref="B32:B33"/>
    <mergeCell ref="D32:F32"/>
    <mergeCell ref="G32:I32"/>
    <mergeCell ref="J32:L32"/>
    <mergeCell ref="A4:A5"/>
    <mergeCell ref="B4:B5"/>
    <mergeCell ref="D4:F4"/>
    <mergeCell ref="G4:I4"/>
    <mergeCell ref="J4:L4"/>
    <mergeCell ref="M4:M5"/>
  </mergeCells>
  <pageMargins left="0.35433070866141736" right="0" top="0.94488188976377963" bottom="0.47244094488188981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4"/>
  <sheetViews>
    <sheetView topLeftCell="C1" zoomScaleNormal="100" workbookViewId="0">
      <selection activeCell="F13" sqref="F13"/>
    </sheetView>
  </sheetViews>
  <sheetFormatPr defaultRowHeight="18.75" x14ac:dyDescent="0.3"/>
  <cols>
    <col min="1" max="1" width="4.625" style="97" customWidth="1"/>
    <col min="2" max="2" width="21.625" style="72" customWidth="1"/>
    <col min="3" max="3" width="22.125" style="72" customWidth="1"/>
    <col min="4" max="4" width="16.25" style="76" customWidth="1"/>
    <col min="5" max="5" width="19.625" style="72" customWidth="1"/>
    <col min="6" max="6" width="5.25" style="76" customWidth="1"/>
    <col min="7" max="7" width="16.25" style="76" customWidth="1"/>
    <col min="8" max="8" width="19.625" style="72" customWidth="1"/>
    <col min="9" max="9" width="5.25" style="76" customWidth="1"/>
    <col min="10" max="12" width="11.375" style="76" customWidth="1"/>
    <col min="13" max="13" width="8" style="76" customWidth="1"/>
    <col min="14" max="14" width="5.125" style="76" customWidth="1"/>
    <col min="15" max="16384" width="9" style="76"/>
  </cols>
  <sheetData>
    <row r="1" spans="1:14" s="72" customFormat="1" ht="20.25" x14ac:dyDescent="0.3">
      <c r="A1" s="69"/>
      <c r="B1" s="70" t="s">
        <v>245</v>
      </c>
      <c r="C1" s="70"/>
      <c r="D1" s="71"/>
      <c r="E1" s="70"/>
      <c r="F1" s="71"/>
      <c r="G1" s="71"/>
      <c r="H1" s="70"/>
      <c r="I1" s="71"/>
      <c r="J1" s="71"/>
      <c r="K1" s="71"/>
      <c r="L1" s="71"/>
      <c r="N1" s="124" t="s">
        <v>258</v>
      </c>
    </row>
    <row r="2" spans="1:14" s="72" customFormat="1" ht="10.5" customHeight="1" x14ac:dyDescent="0.3">
      <c r="A2" s="73"/>
      <c r="B2" s="73"/>
      <c r="C2" s="73"/>
      <c r="D2" s="74"/>
      <c r="E2" s="73"/>
      <c r="F2" s="74"/>
      <c r="G2" s="74"/>
      <c r="H2" s="73"/>
      <c r="I2" s="74"/>
      <c r="J2" s="74"/>
      <c r="K2" s="74"/>
      <c r="L2" s="74"/>
      <c r="N2" s="124"/>
    </row>
    <row r="3" spans="1:14" ht="23.25" customHeight="1" x14ac:dyDescent="0.3">
      <c r="A3" s="122" t="s">
        <v>0</v>
      </c>
      <c r="B3" s="122" t="s">
        <v>35</v>
      </c>
      <c r="C3" s="75" t="s">
        <v>74</v>
      </c>
      <c r="D3" s="126" t="s">
        <v>76</v>
      </c>
      <c r="E3" s="126"/>
      <c r="F3" s="126"/>
      <c r="G3" s="127" t="s">
        <v>68</v>
      </c>
      <c r="H3" s="128"/>
      <c r="I3" s="129"/>
      <c r="J3" s="127" t="s">
        <v>89</v>
      </c>
      <c r="K3" s="128"/>
      <c r="L3" s="129"/>
      <c r="M3" s="122" t="s">
        <v>5</v>
      </c>
      <c r="N3" s="124"/>
    </row>
    <row r="4" spans="1:14" ht="37.5" x14ac:dyDescent="0.3">
      <c r="A4" s="123"/>
      <c r="B4" s="123"/>
      <c r="C4" s="77" t="s">
        <v>75</v>
      </c>
      <c r="D4" s="78" t="s">
        <v>69</v>
      </c>
      <c r="E4" s="78" t="s">
        <v>4</v>
      </c>
      <c r="F4" s="78" t="s">
        <v>7</v>
      </c>
      <c r="G4" s="79" t="s">
        <v>69</v>
      </c>
      <c r="H4" s="79" t="s">
        <v>4</v>
      </c>
      <c r="I4" s="79" t="s">
        <v>7</v>
      </c>
      <c r="J4" s="98" t="s">
        <v>89</v>
      </c>
      <c r="K4" s="98" t="s">
        <v>90</v>
      </c>
      <c r="L4" s="98" t="s">
        <v>91</v>
      </c>
      <c r="M4" s="123"/>
      <c r="N4" s="124"/>
    </row>
    <row r="5" spans="1:14" s="83" customFormat="1" ht="20.25" x14ac:dyDescent="0.3">
      <c r="A5" s="80">
        <v>1</v>
      </c>
      <c r="B5" s="8" t="str">
        <f>สูตรคำนวณค่าใช้จ่ายพนักงานสามัญ!C56</f>
        <v>นางเพ็ญศรี  ประเสริฐวรพงศ์</v>
      </c>
      <c r="C5" s="10" t="str">
        <f>สูตรคำนวณค่าใช้จ่ายพนักงานสามัญ!D56</f>
        <v>รัฐประศาสนศาสตรมหาบัณฑิต</v>
      </c>
      <c r="D5" s="2" t="str">
        <f>สูตรคำนวณค่าใช้จ่ายพนักงานสามัญ!B56</f>
        <v>21-3-04-2102-001</v>
      </c>
      <c r="E5" s="5" t="s">
        <v>277</v>
      </c>
      <c r="F5" s="2" t="s">
        <v>124</v>
      </c>
      <c r="G5" s="2" t="str">
        <f>D5</f>
        <v>21-3-04-2102-001</v>
      </c>
      <c r="H5" s="5" t="str">
        <f>E5</f>
        <v>นักบริหารงานการคลัง</v>
      </c>
      <c r="I5" s="2" t="str">
        <f>F5</f>
        <v>ต้น</v>
      </c>
      <c r="J5" s="81">
        <f>สูตรคำนวณค่าใช้จ่ายพนักงานสามัญ!G57</f>
        <v>362640</v>
      </c>
      <c r="K5" s="81">
        <f>สูตรคำนวณค่าใช้จ่ายพนักงานสามัญ!H57</f>
        <v>42000</v>
      </c>
      <c r="L5" s="81">
        <f>สูตรคำนวณค่าใช้จ่ายพนักงานสามัญ!I57</f>
        <v>0</v>
      </c>
      <c r="M5" s="111">
        <f>J5+K5</f>
        <v>404640</v>
      </c>
      <c r="N5" s="124"/>
    </row>
    <row r="6" spans="1:14" s="83" customFormat="1" ht="20.25" x14ac:dyDescent="0.3">
      <c r="A6" s="84"/>
      <c r="B6" s="9"/>
      <c r="C6" s="11" t="str">
        <f>สูตรคำนวณค่าใช้จ่ายพนักงานสามัญ!D57</f>
        <v>(การปกครองท้องถิ่น)</v>
      </c>
      <c r="D6" s="1"/>
      <c r="E6" s="7" t="s">
        <v>92</v>
      </c>
      <c r="F6" s="1"/>
      <c r="G6" s="1"/>
      <c r="H6" s="7" t="str">
        <f>E6</f>
        <v>(ผู้อำนวยการกองคลัง)</v>
      </c>
      <c r="I6" s="1"/>
      <c r="J6" s="1"/>
      <c r="K6" s="1"/>
      <c r="L6" s="1"/>
      <c r="M6" s="85"/>
      <c r="N6" s="124"/>
    </row>
    <row r="7" spans="1:14" s="83" customFormat="1" ht="20.25" x14ac:dyDescent="0.3">
      <c r="A7" s="80">
        <v>2</v>
      </c>
      <c r="B7" s="8" t="str">
        <f>สูตรคำนวณค่าใช้จ่ายพนักงานสามัญ!C58</f>
        <v>นางสาวสุภาพร  รัตนคช</v>
      </c>
      <c r="C7" s="10" t="str">
        <f>สูตรคำนวณค่าใช้จ่ายพนักงานสามัญ!D58</f>
        <v>บริหารธุรกิจมหาบัณฑิต</v>
      </c>
      <c r="D7" s="2" t="str">
        <f>สูตรคำนวณค่าใช้จ่ายพนักงานสามัญ!B58</f>
        <v>21-3-04-2102-002</v>
      </c>
      <c r="E7" s="5" t="s">
        <v>277</v>
      </c>
      <c r="F7" s="2" t="s">
        <v>124</v>
      </c>
      <c r="G7" s="2" t="str">
        <f t="shared" ref="G7" si="0">D7</f>
        <v>21-3-04-2102-002</v>
      </c>
      <c r="H7" s="5" t="str">
        <f t="shared" ref="H7:H9" si="1">E7</f>
        <v>นักบริหารงานการคลัง</v>
      </c>
      <c r="I7" s="2" t="str">
        <f t="shared" ref="I7" si="2">F7</f>
        <v>ต้น</v>
      </c>
      <c r="J7" s="81">
        <f>สูตรคำนวณค่าใช้จ่ายพนักงานสามัญ!G59</f>
        <v>305640</v>
      </c>
      <c r="K7" s="81">
        <f>สูตรคำนวณค่าใช้จ่ายพนักงานสามัญ!H59</f>
        <v>18000</v>
      </c>
      <c r="L7" s="81">
        <f>สูตรคำนวณค่าใช้จ่ายพนักงานสามัญ!I59</f>
        <v>0</v>
      </c>
      <c r="M7" s="111">
        <f>J7+K7</f>
        <v>323640</v>
      </c>
      <c r="N7" s="124"/>
    </row>
    <row r="8" spans="1:14" s="83" customFormat="1" ht="20.25" x14ac:dyDescent="0.3">
      <c r="A8" s="84"/>
      <c r="B8" s="9"/>
      <c r="C8" s="11" t="str">
        <f>สูตรคำนวณค่าใช้จ่ายพนักงานสามัญ!D59</f>
        <v>(พาณิชยศาสตร์)</v>
      </c>
      <c r="D8" s="1"/>
      <c r="E8" s="7" t="s">
        <v>93</v>
      </c>
      <c r="F8" s="1"/>
      <c r="G8" s="1"/>
      <c r="H8" s="7" t="str">
        <f t="shared" si="1"/>
        <v>(หัวหน้าฝ่ายการเงิน)</v>
      </c>
      <c r="I8" s="1"/>
      <c r="J8" s="1"/>
      <c r="K8" s="1"/>
      <c r="L8" s="1"/>
      <c r="M8" s="85"/>
      <c r="N8" s="124"/>
    </row>
    <row r="9" spans="1:14" s="83" customFormat="1" ht="20.25" x14ac:dyDescent="0.3">
      <c r="A9" s="80">
        <v>3</v>
      </c>
      <c r="B9" s="8" t="str">
        <f>สูตรคำนวณค่าใช้จ่ายพนักงานสามัญ!C60</f>
        <v>-</v>
      </c>
      <c r="C9" s="10" t="str">
        <f>สูตรคำนวณค่าใช้จ่ายพนักงานสามัญ!D60</f>
        <v>-</v>
      </c>
      <c r="D9" s="2" t="str">
        <f>สูตรคำนวณค่าใช้จ่ายพนักงานสามัญ!B60</f>
        <v>21-3-04-3201-001</v>
      </c>
      <c r="E9" s="5" t="str">
        <f>สูตรคำนวณค่าใช้จ่ายพนักงานสามัญ!E60</f>
        <v>นักวิชาการการเงินและบัญชี</v>
      </c>
      <c r="F9" s="2" t="str">
        <f>สูตรคำนวณค่าใช้จ่ายพนักงานสามัญ!F60</f>
        <v>ปก./ชก.</v>
      </c>
      <c r="G9" s="2" t="str">
        <f t="shared" ref="G9" si="3">D9</f>
        <v>21-3-04-3201-001</v>
      </c>
      <c r="H9" s="5" t="str">
        <f t="shared" si="1"/>
        <v>นักวิชาการการเงินและบัญชี</v>
      </c>
      <c r="I9" s="2" t="str">
        <f t="shared" ref="I9" si="4">F9</f>
        <v>ปก./ชก.</v>
      </c>
      <c r="J9" s="81">
        <f>สูตรคำนวณค่าใช้จ่ายพนักงานสามัญ!G61</f>
        <v>355320</v>
      </c>
      <c r="K9" s="81">
        <f>สูตรคำนวณค่าใช้จ่ายพนักงานสามัญ!H61</f>
        <v>0</v>
      </c>
      <c r="L9" s="81">
        <f>สูตรคำนวณค่าใช้จ่ายพนักงานสามัญ!I61</f>
        <v>0</v>
      </c>
      <c r="M9" s="82" t="s">
        <v>151</v>
      </c>
      <c r="N9" s="124"/>
    </row>
    <row r="10" spans="1:14" s="83" customFormat="1" ht="20.25" x14ac:dyDescent="0.3">
      <c r="A10" s="84"/>
      <c r="B10" s="9"/>
      <c r="C10" s="11"/>
      <c r="D10" s="1"/>
      <c r="E10" s="7"/>
      <c r="F10" s="1"/>
      <c r="G10" s="1"/>
      <c r="H10" s="7"/>
      <c r="I10" s="1"/>
      <c r="J10" s="1"/>
      <c r="K10" s="1"/>
      <c r="L10" s="1"/>
      <c r="M10" s="85"/>
      <c r="N10" s="124"/>
    </row>
    <row r="11" spans="1:14" s="83" customFormat="1" ht="20.25" x14ac:dyDescent="0.3">
      <c r="A11" s="80">
        <v>4</v>
      </c>
      <c r="B11" s="8" t="str">
        <f>สูตรคำนวณค่าใช้จ่ายพนักงานสามัญ!C62</f>
        <v>-</v>
      </c>
      <c r="C11" s="10" t="str">
        <f>สูตรคำนวณค่าใช้จ่ายพนักงานสามัญ!D62</f>
        <v>-</v>
      </c>
      <c r="D11" s="2" t="str">
        <f>สูตรคำนวณค่าใช้จ่ายพนักงานสามัญ!B62</f>
        <v>21-3-04-3203-001</v>
      </c>
      <c r="E11" s="5" t="str">
        <f>สูตรคำนวณค่าใช้จ่ายพนักงานสามัญ!E62</f>
        <v>นักวิชาการจัดเก็บรายได้</v>
      </c>
      <c r="F11" s="2" t="str">
        <f>สูตรคำนวณค่าใช้จ่ายพนักงานสามัญ!F62</f>
        <v>ปก./ชก.</v>
      </c>
      <c r="G11" s="2" t="str">
        <f t="shared" ref="G11" si="5">D11</f>
        <v>21-3-04-3203-001</v>
      </c>
      <c r="H11" s="5" t="str">
        <f t="shared" ref="H11" si="6">E11</f>
        <v>นักวิชาการจัดเก็บรายได้</v>
      </c>
      <c r="I11" s="2" t="str">
        <f t="shared" ref="I11" si="7">F11</f>
        <v>ปก./ชก.</v>
      </c>
      <c r="J11" s="81">
        <f>สูตรคำนวณค่าใช้จ่ายพนักงานสามัญ!G63</f>
        <v>355320</v>
      </c>
      <c r="K11" s="81">
        <f>สูตรคำนวณค่าใช้จ่ายพนักงานสามัญ!H63</f>
        <v>0</v>
      </c>
      <c r="L11" s="81">
        <f>สูตรคำนวณค่าใช้จ่ายพนักงานสามัญ!I63</f>
        <v>0</v>
      </c>
      <c r="M11" s="82" t="s">
        <v>151</v>
      </c>
      <c r="N11" s="124"/>
    </row>
    <row r="12" spans="1:14" s="83" customFormat="1" ht="20.25" x14ac:dyDescent="0.3">
      <c r="A12" s="84"/>
      <c r="B12" s="9"/>
      <c r="C12" s="11"/>
      <c r="D12" s="1"/>
      <c r="E12" s="7"/>
      <c r="F12" s="1"/>
      <c r="G12" s="1"/>
      <c r="H12" s="7"/>
      <c r="I12" s="1"/>
      <c r="J12" s="1"/>
      <c r="K12" s="1"/>
      <c r="L12" s="1"/>
      <c r="M12" s="85"/>
      <c r="N12" s="124"/>
    </row>
    <row r="13" spans="1:14" s="83" customFormat="1" ht="20.25" x14ac:dyDescent="0.3">
      <c r="A13" s="80">
        <v>5</v>
      </c>
      <c r="B13" s="8" t="str">
        <f>สูตรคำนวณค่าใช้จ่ายพนักงานสามัญ!C64</f>
        <v>นางสาวปฤษนีย์ณัชส์  ถาวรพันธ์</v>
      </c>
      <c r="C13" s="10" t="str">
        <f>สูตรคำนวณค่าใช้จ่ายพนักงานสามัญ!D64</f>
        <v>รัฐประศาสนศาสตรมหาบัณฑิต</v>
      </c>
      <c r="D13" s="2" t="str">
        <f>สูตรคำนวณค่าใช้จ่ายพนักงานสามัญ!B64</f>
        <v>21-3-04-3204-001</v>
      </c>
      <c r="E13" s="5" t="str">
        <f>สูตรคำนวณค่าใช้จ่ายพนักงานสามัญ!E64</f>
        <v>นักวิชาการพัสดุ</v>
      </c>
      <c r="F13" s="2" t="str">
        <f>สูตรคำนวณค่าใช้จ่ายพนักงานสามัญ!F64</f>
        <v>ชก.</v>
      </c>
      <c r="G13" s="2" t="str">
        <f t="shared" ref="G13" si="8">D13</f>
        <v>21-3-04-3204-001</v>
      </c>
      <c r="H13" s="5" t="str">
        <f t="shared" ref="H13:H30" si="9">E13</f>
        <v>นักวิชาการพัสดุ</v>
      </c>
      <c r="I13" s="2" t="str">
        <f t="shared" ref="I13" si="10">F13</f>
        <v>ชก.</v>
      </c>
      <c r="J13" s="81">
        <f>สูตรคำนวณค่าใช้จ่ายพนักงานสามัญ!G65</f>
        <v>299640</v>
      </c>
      <c r="K13" s="81">
        <f>สูตรคำนวณค่าใช้จ่ายพนักงานสามัญ!H65</f>
        <v>0</v>
      </c>
      <c r="L13" s="81">
        <f>สูตรคำนวณค่าใช้จ่ายพนักงานสามัญ!I65</f>
        <v>0</v>
      </c>
      <c r="M13" s="82"/>
      <c r="N13" s="124"/>
    </row>
    <row r="14" spans="1:14" s="83" customFormat="1" ht="20.25" x14ac:dyDescent="0.3">
      <c r="A14" s="84"/>
      <c r="B14" s="9"/>
      <c r="C14" s="11" t="str">
        <f>สูตรคำนวณค่าใช้จ่ายพนักงานสามัญ!D65</f>
        <v>(นโยบายสาธารณะ)</v>
      </c>
      <c r="D14" s="1"/>
      <c r="E14" s="7"/>
      <c r="F14" s="1"/>
      <c r="G14" s="1"/>
      <c r="H14" s="7"/>
      <c r="I14" s="1"/>
      <c r="J14" s="1"/>
      <c r="K14" s="1"/>
      <c r="L14" s="1"/>
      <c r="M14" s="85"/>
      <c r="N14" s="124"/>
    </row>
    <row r="15" spans="1:14" s="83" customFormat="1" ht="20.25" x14ac:dyDescent="0.3">
      <c r="A15" s="80">
        <v>6</v>
      </c>
      <c r="B15" s="8" t="str">
        <f>สูตรคำนวณค่าใช้จ่ายพนักงานสามัญ!C66</f>
        <v>-</v>
      </c>
      <c r="C15" s="10" t="str">
        <f>สูตรคำนวณค่าใช้จ่ายพนักงานสามัญ!D66</f>
        <v>-</v>
      </c>
      <c r="D15" s="2" t="str">
        <f>สูตรคำนวณค่าใช้จ่ายพนักงานสามัญ!B66</f>
        <v>21-3-04-4201-001</v>
      </c>
      <c r="E15" s="5" t="str">
        <f>สูตรคำนวณค่าใช้จ่ายพนักงานสามัญ!E66</f>
        <v>เจ้าพนักงานการเงินและบัญชี</v>
      </c>
      <c r="F15" s="2" t="str">
        <f>สูตรคำนวณค่าใช้จ่ายพนักงานสามัญ!F66</f>
        <v>ปง./ชง.</v>
      </c>
      <c r="G15" s="2" t="str">
        <f t="shared" ref="G15" si="11">D15</f>
        <v>21-3-04-4201-001</v>
      </c>
      <c r="H15" s="5" t="str">
        <f t="shared" si="9"/>
        <v>เจ้าพนักงานการเงินและบัญชี</v>
      </c>
      <c r="I15" s="2" t="str">
        <f t="shared" ref="I15" si="12">F15</f>
        <v>ปง./ชง.</v>
      </c>
      <c r="J15" s="81">
        <f>สูตรคำนวณค่าใช้จ่ายพนักงานสามัญ!G67</f>
        <v>297900</v>
      </c>
      <c r="K15" s="81">
        <f>สูตรคำนวณค่าใช้จ่ายพนักงานสามัญ!H67</f>
        <v>0</v>
      </c>
      <c r="L15" s="81">
        <f>สูตรคำนวณค่าใช้จ่ายพนักงานสามัญ!I67</f>
        <v>0</v>
      </c>
      <c r="M15" s="82" t="s">
        <v>151</v>
      </c>
      <c r="N15" s="124"/>
    </row>
    <row r="16" spans="1:14" s="83" customFormat="1" ht="20.25" x14ac:dyDescent="0.3">
      <c r="A16" s="84"/>
      <c r="B16" s="9"/>
      <c r="C16" s="11"/>
      <c r="D16" s="1"/>
      <c r="E16" s="7"/>
      <c r="F16" s="1"/>
      <c r="G16" s="1"/>
      <c r="H16" s="7"/>
      <c r="I16" s="1"/>
      <c r="J16" s="1"/>
      <c r="K16" s="1"/>
      <c r="L16" s="1"/>
      <c r="M16" s="85"/>
      <c r="N16" s="124"/>
    </row>
    <row r="17" spans="1:14" s="83" customFormat="1" ht="20.25" x14ac:dyDescent="0.3">
      <c r="A17" s="80">
        <v>7</v>
      </c>
      <c r="B17" s="8" t="str">
        <f>สูตรคำนวณค่าใช้จ่ายพนักงานสามัญ!C68</f>
        <v>-</v>
      </c>
      <c r="C17" s="10" t="str">
        <f>สูตรคำนวณค่าใช้จ่ายพนักงานสามัญ!D68</f>
        <v>-</v>
      </c>
      <c r="D17" s="2" t="str">
        <f>สูตรคำนวณค่าใช้จ่ายพนักงานสามัญ!B68</f>
        <v>21-3-04-4203-001</v>
      </c>
      <c r="E17" s="5" t="str">
        <f>สูตรคำนวณค่าใช้จ่ายพนักงานสามัญ!E68</f>
        <v>เจ้าพนักงานพัสดุ</v>
      </c>
      <c r="F17" s="2" t="str">
        <f>สูตรคำนวณค่าใช้จ่ายพนักงานสามัญ!F68</f>
        <v>ปง./ชง.</v>
      </c>
      <c r="G17" s="2" t="str">
        <f t="shared" ref="G17" si="13">D17</f>
        <v>21-3-04-4203-001</v>
      </c>
      <c r="H17" s="5" t="str">
        <f t="shared" si="9"/>
        <v>เจ้าพนักงานพัสดุ</v>
      </c>
      <c r="I17" s="2" t="str">
        <f t="shared" ref="I17" si="14">F17</f>
        <v>ปง./ชง.</v>
      </c>
      <c r="J17" s="81">
        <f>สูตรคำนวณค่าใช้จ่ายพนักงานสามัญ!G69</f>
        <v>297900</v>
      </c>
      <c r="K17" s="81">
        <f>สูตรคำนวณค่าใช้จ่ายพนักงานสามัญ!H69</f>
        <v>0</v>
      </c>
      <c r="L17" s="81">
        <f>สูตรคำนวณค่าใช้จ่ายพนักงานสามัญ!I69</f>
        <v>0</v>
      </c>
      <c r="M17" s="82" t="s">
        <v>151</v>
      </c>
      <c r="N17" s="124"/>
    </row>
    <row r="18" spans="1:14" s="83" customFormat="1" ht="20.25" x14ac:dyDescent="0.3">
      <c r="A18" s="84"/>
      <c r="B18" s="9"/>
      <c r="C18" s="11"/>
      <c r="D18" s="1"/>
      <c r="E18" s="7"/>
      <c r="F18" s="1"/>
      <c r="G18" s="1"/>
      <c r="H18" s="7"/>
      <c r="I18" s="1"/>
      <c r="J18" s="1"/>
      <c r="K18" s="1"/>
      <c r="L18" s="1"/>
      <c r="M18" s="85"/>
      <c r="N18" s="124"/>
    </row>
    <row r="19" spans="1:14" s="83" customFormat="1" x14ac:dyDescent="0.3">
      <c r="A19" s="80"/>
      <c r="B19" s="87" t="s">
        <v>13</v>
      </c>
      <c r="C19" s="67"/>
      <c r="D19" s="88"/>
      <c r="E19" s="68"/>
      <c r="F19" s="88"/>
      <c r="G19" s="88"/>
      <c r="H19" s="68"/>
      <c r="I19" s="88"/>
      <c r="J19" s="89"/>
      <c r="K19" s="89"/>
      <c r="L19" s="89"/>
      <c r="M19" s="90"/>
      <c r="N19" s="124"/>
    </row>
    <row r="20" spans="1:14" s="83" customFormat="1" ht="20.25" x14ac:dyDescent="0.3">
      <c r="A20" s="80">
        <v>8</v>
      </c>
      <c r="B20" s="8" t="str">
        <f>สูตรคำนวณค่าใช้จ่ายพนักงานสามัญ!C70</f>
        <v>นางสาวกาญจนา  ดีทองอ่อน</v>
      </c>
      <c r="C20" s="10" t="str">
        <f>สูตรคำนวณค่าใช้จ่ายพนักงานสามัญ!D70</f>
        <v>บริหารธุรกิจบัณฑิต</v>
      </c>
      <c r="D20" s="2" t="str">
        <f>สูตรคำนวณค่าใช้จ่ายพนักงานสามัญ!B70</f>
        <v>-</v>
      </c>
      <c r="E20" s="5" t="str">
        <f>สูตรคำนวณค่าใช้จ่ายพนักงานสามัญ!E70</f>
        <v>ผช.จพง.ธุรการ</v>
      </c>
      <c r="F20" s="2" t="str">
        <f>สูตรคำนวณค่าใช้จ่ายพนักงานสามัญ!F70</f>
        <v>-</v>
      </c>
      <c r="G20" s="2" t="str">
        <f t="shared" ref="G20" si="15">D20</f>
        <v>-</v>
      </c>
      <c r="H20" s="5" t="str">
        <f t="shared" si="9"/>
        <v>ผช.จพง.ธุรการ</v>
      </c>
      <c r="I20" s="2" t="str">
        <f t="shared" ref="I20" si="16">F20</f>
        <v>-</v>
      </c>
      <c r="J20" s="81">
        <f>สูตรคำนวณค่าใช้จ่ายพนักงานสามัญ!G71</f>
        <v>146520</v>
      </c>
      <c r="K20" s="81">
        <f>สูตรคำนวณค่าใช้จ่ายพนักงานสามัญ!H71</f>
        <v>0</v>
      </c>
      <c r="L20" s="81">
        <f>สูตรคำนวณค่าใช้จ่ายพนักงานสามัญ!I71</f>
        <v>0</v>
      </c>
      <c r="M20" s="82"/>
      <c r="N20" s="124"/>
    </row>
    <row r="21" spans="1:14" s="83" customFormat="1" ht="20.25" x14ac:dyDescent="0.3">
      <c r="A21" s="84"/>
      <c r="B21" s="9"/>
      <c r="C21" s="11" t="str">
        <f>สูตรคำนวณค่าใช้จ่ายพนักงานสามัญ!D71</f>
        <v>(การจัดการทั่วไป)</v>
      </c>
      <c r="D21" s="1"/>
      <c r="E21" s="7"/>
      <c r="F21" s="1"/>
      <c r="G21" s="1"/>
      <c r="H21" s="7"/>
      <c r="I21" s="1"/>
      <c r="J21" s="1"/>
      <c r="K21" s="1"/>
      <c r="L21" s="1"/>
      <c r="M21" s="85"/>
      <c r="N21" s="124"/>
    </row>
    <row r="22" spans="1:14" s="83" customFormat="1" ht="20.25" x14ac:dyDescent="0.3">
      <c r="A22" s="80">
        <v>9</v>
      </c>
      <c r="B22" s="8" t="str">
        <f>สูตรคำนวณค่าใช้จ่ายพนักงานสามัญ!C72</f>
        <v>นางสุภาพร  ชอบทำกิจ</v>
      </c>
      <c r="C22" s="10" t="str">
        <f>สูตรคำนวณค่าใช้จ่ายพนักงานสามัญ!D72</f>
        <v>บริหารธุรกิจบัณฑิต</v>
      </c>
      <c r="D22" s="2" t="str">
        <f>สูตรคำนวณค่าใช้จ่ายพนักงานสามัญ!B72</f>
        <v>-</v>
      </c>
      <c r="E22" s="5" t="s">
        <v>250</v>
      </c>
      <c r="F22" s="2" t="str">
        <f>สูตรคำนวณค่าใช้จ่ายพนักงานสามัญ!F72</f>
        <v>-</v>
      </c>
      <c r="G22" s="2" t="str">
        <f t="shared" ref="G22" si="17">D22</f>
        <v>-</v>
      </c>
      <c r="H22" s="5" t="str">
        <f t="shared" si="9"/>
        <v>ผช.จพง.การเงินและบัญชี</v>
      </c>
      <c r="I22" s="2" t="str">
        <f t="shared" ref="I22" si="18">F22</f>
        <v>-</v>
      </c>
      <c r="J22" s="81">
        <f>สูตรคำนวณค่าใช้จ่ายพนักงานสามัญ!G73</f>
        <v>125880</v>
      </c>
      <c r="K22" s="81">
        <f>สูตรคำนวณค่าใช้จ่ายพนักงานสามัญ!H73</f>
        <v>0</v>
      </c>
      <c r="L22" s="81">
        <f>สูตรคำนวณค่าใช้จ่ายพนักงานสามัญ!I73</f>
        <v>0</v>
      </c>
      <c r="M22" s="82"/>
      <c r="N22" s="124"/>
    </row>
    <row r="23" spans="1:14" s="83" customFormat="1" ht="20.25" x14ac:dyDescent="0.3">
      <c r="A23" s="84"/>
      <c r="B23" s="9"/>
      <c r="C23" s="11" t="str">
        <f>สูตรคำนวณค่าใช้จ่ายพนักงานสามัญ!D73</f>
        <v>(การบัญชี)</v>
      </c>
      <c r="D23" s="1"/>
      <c r="E23" s="7"/>
      <c r="F23" s="1"/>
      <c r="G23" s="1"/>
      <c r="H23" s="7"/>
      <c r="I23" s="1"/>
      <c r="J23" s="1"/>
      <c r="K23" s="1"/>
      <c r="L23" s="1"/>
      <c r="M23" s="85"/>
      <c r="N23" s="124"/>
    </row>
    <row r="24" spans="1:14" s="83" customFormat="1" ht="20.25" x14ac:dyDescent="0.3">
      <c r="A24" s="80">
        <v>10</v>
      </c>
      <c r="B24" s="8" t="str">
        <f>สูตรคำนวณค่าใช้จ่ายพนักงานสามัญ!C74</f>
        <v>นางสาวดวงเดือน  เรืองทองเมือง</v>
      </c>
      <c r="C24" s="10" t="str">
        <f>สูตรคำนวณค่าใช้จ่ายพนักงานสามัญ!D74</f>
        <v>บริหารธุรกิจบัณฑิต</v>
      </c>
      <c r="D24" s="2" t="str">
        <f>สูตรคำนวณค่าใช้จ่ายพนักงานสามัญ!B74</f>
        <v>-</v>
      </c>
      <c r="E24" s="5" t="str">
        <f>สูตรคำนวณค่าใช้จ่ายพนักงานสามัญ!E74</f>
        <v>ผช.จพง.จัดเก็บรายได้</v>
      </c>
      <c r="F24" s="2" t="str">
        <f>สูตรคำนวณค่าใช้จ่ายพนักงานสามัญ!F74</f>
        <v>-</v>
      </c>
      <c r="G24" s="2" t="str">
        <f t="shared" ref="G24" si="19">D24</f>
        <v>-</v>
      </c>
      <c r="H24" s="5" t="str">
        <f t="shared" si="9"/>
        <v>ผช.จพง.จัดเก็บรายได้</v>
      </c>
      <c r="I24" s="2" t="str">
        <f t="shared" ref="I24" si="20">F24</f>
        <v>-</v>
      </c>
      <c r="J24" s="81">
        <f>สูตรคำนวณค่าใช้จ่ายพนักงานสามัญ!G75</f>
        <v>147720</v>
      </c>
      <c r="K24" s="81">
        <f>สูตรคำนวณค่าใช้จ่ายพนักงานสามัญ!H75</f>
        <v>0</v>
      </c>
      <c r="L24" s="81">
        <f>สูตรคำนวณค่าใช้จ่ายพนักงานสามัญ!I75</f>
        <v>0</v>
      </c>
      <c r="M24" s="82"/>
      <c r="N24" s="124"/>
    </row>
    <row r="25" spans="1:14" s="83" customFormat="1" ht="20.25" x14ac:dyDescent="0.3">
      <c r="A25" s="84"/>
      <c r="B25" s="9"/>
      <c r="C25" s="11" t="str">
        <f>สูตรคำนวณค่าใช้จ่ายพนักงานสามัญ!D75</f>
        <v>(การบัญชี)</v>
      </c>
      <c r="D25" s="1"/>
      <c r="E25" s="7"/>
      <c r="F25" s="1"/>
      <c r="G25" s="1"/>
      <c r="H25" s="7"/>
      <c r="I25" s="1"/>
      <c r="J25" s="1"/>
      <c r="K25" s="1"/>
      <c r="L25" s="1"/>
      <c r="M25" s="85"/>
      <c r="N25" s="124"/>
    </row>
    <row r="26" spans="1:14" s="83" customFormat="1" ht="20.25" x14ac:dyDescent="0.3">
      <c r="A26" s="80">
        <v>11</v>
      </c>
      <c r="B26" s="8" t="str">
        <f>สูตรคำนวณค่าใช้จ่ายพนักงานสามัญ!C76</f>
        <v>นายสุชาติ  นาคแท้</v>
      </c>
      <c r="C26" s="10" t="str">
        <f>สูตรคำนวณค่าใช้จ่ายพนักงานสามัญ!D76</f>
        <v>ครุศาสตรบัณฑิต</v>
      </c>
      <c r="D26" s="2" t="str">
        <f>สูตรคำนวณค่าใช้จ่ายพนักงานสามัญ!B76</f>
        <v>-</v>
      </c>
      <c r="E26" s="5" t="str">
        <f>สูตรคำนวณค่าใช้จ่ายพนักงานสามัญ!E76</f>
        <v>ผช.จพง.จัดเก็บรายได้</v>
      </c>
      <c r="F26" s="2" t="str">
        <f>สูตรคำนวณค่าใช้จ่ายพนักงานสามัญ!F76</f>
        <v>-</v>
      </c>
      <c r="G26" s="2" t="str">
        <f t="shared" ref="G26" si="21">D26</f>
        <v>-</v>
      </c>
      <c r="H26" s="5" t="str">
        <f t="shared" si="9"/>
        <v>ผช.จพง.จัดเก็บรายได้</v>
      </c>
      <c r="I26" s="2" t="str">
        <f t="shared" ref="I26" si="22">F26</f>
        <v>-</v>
      </c>
      <c r="J26" s="81">
        <f>สูตรคำนวณค่าใช้จ่ายพนักงานสามัญ!G77</f>
        <v>142320</v>
      </c>
      <c r="K26" s="81">
        <f>สูตรคำนวณค่าใช้จ่ายพนักงานสามัญ!H77</f>
        <v>0</v>
      </c>
      <c r="L26" s="81">
        <f>สูตรคำนวณค่าใช้จ่ายพนักงานสามัญ!I77</f>
        <v>0</v>
      </c>
      <c r="M26" s="82"/>
      <c r="N26" s="124"/>
    </row>
    <row r="27" spans="1:14" s="83" customFormat="1" ht="20.25" x14ac:dyDescent="0.3">
      <c r="A27" s="84"/>
      <c r="B27" s="9"/>
      <c r="C27" s="11" t="str">
        <f>สูตรคำนวณค่าใช้จ่ายพนักงานสามัญ!D77</f>
        <v>(พละศึกษา)</v>
      </c>
      <c r="D27" s="1"/>
      <c r="E27" s="7"/>
      <c r="F27" s="1"/>
      <c r="G27" s="1"/>
      <c r="H27" s="7"/>
      <c r="I27" s="1"/>
      <c r="J27" s="1"/>
      <c r="K27" s="1"/>
      <c r="L27" s="1"/>
      <c r="M27" s="85"/>
      <c r="N27" s="124"/>
    </row>
    <row r="28" spans="1:14" s="83" customFormat="1" ht="20.25" x14ac:dyDescent="0.3">
      <c r="A28" s="80">
        <v>12</v>
      </c>
      <c r="B28" s="8" t="str">
        <f>สูตรคำนวณค่าใช้จ่ายพนักงานสามัญ!C78</f>
        <v>นางสาวเกศดา  แก้วคำ</v>
      </c>
      <c r="C28" s="10" t="str">
        <f>สูตรคำนวณค่าใช้จ่ายพนักงานสามัญ!D78</f>
        <v>บริหารธุรกิจบัณฑิต</v>
      </c>
      <c r="D28" s="2" t="str">
        <f>สูตรคำนวณค่าใช้จ่ายพนักงานสามัญ!B78</f>
        <v>-</v>
      </c>
      <c r="E28" s="5" t="str">
        <f>สูตรคำนวณค่าใช้จ่ายพนักงานสามัญ!E78</f>
        <v>ผช.จพง.จัดเก็บรายได้</v>
      </c>
      <c r="F28" s="2" t="str">
        <f>สูตรคำนวณค่าใช้จ่ายพนักงานสามัญ!F78</f>
        <v>-</v>
      </c>
      <c r="G28" s="2" t="str">
        <f t="shared" ref="G28" si="23">D28</f>
        <v>-</v>
      </c>
      <c r="H28" s="5" t="str">
        <f t="shared" si="9"/>
        <v>ผช.จพง.จัดเก็บรายได้</v>
      </c>
      <c r="I28" s="2" t="str">
        <f t="shared" ref="I28" si="24">F28</f>
        <v>-</v>
      </c>
      <c r="J28" s="81">
        <f>สูตรคำนวณค่าใช้จ่ายพนักงานสามัญ!G79</f>
        <v>112800</v>
      </c>
      <c r="K28" s="81">
        <f>สูตรคำนวณค่าใช้จ่ายพนักงานสามัญ!H79</f>
        <v>0</v>
      </c>
      <c r="L28" s="81">
        <f>สูตรคำนวณค่าใช้จ่ายพนักงานสามัญ!I79</f>
        <v>0</v>
      </c>
      <c r="M28" s="82"/>
      <c r="N28" s="124"/>
    </row>
    <row r="29" spans="1:14" s="83" customFormat="1" ht="20.25" x14ac:dyDescent="0.3">
      <c r="A29" s="84"/>
      <c r="B29" s="9"/>
      <c r="C29" s="11" t="str">
        <f>สูตรคำนวณค่าใช้จ่ายพนักงานสามัญ!D79</f>
        <v>(การบริหารทั่วไป)</v>
      </c>
      <c r="D29" s="1"/>
      <c r="E29" s="7"/>
      <c r="F29" s="1"/>
      <c r="G29" s="1"/>
      <c r="H29" s="7"/>
      <c r="I29" s="1"/>
      <c r="J29" s="1"/>
      <c r="K29" s="1"/>
      <c r="L29" s="1"/>
      <c r="M29" s="85"/>
      <c r="N29" s="124"/>
    </row>
    <row r="30" spans="1:14" s="83" customFormat="1" ht="20.25" x14ac:dyDescent="0.3">
      <c r="A30" s="80">
        <v>13</v>
      </c>
      <c r="B30" s="8" t="str">
        <f>สูตรคำนวณค่าใช้จ่ายพนักงานสามัญ!C80</f>
        <v>นางสาวศิริรัตน์  ดำจันทร์</v>
      </c>
      <c r="C30" s="10" t="str">
        <f>สูตรคำนวณค่าใช้จ่ายพนักงานสามัญ!D80</f>
        <v>ปวช.</v>
      </c>
      <c r="D30" s="2" t="str">
        <f>สูตรคำนวณค่าใช้จ่ายพนักงานสามัญ!B80</f>
        <v>-</v>
      </c>
      <c r="E30" s="5" t="str">
        <f>สูตรคำนวณค่าใช้จ่ายพนักงานสามัญ!E80</f>
        <v>ผช.จพง.พัสดุ</v>
      </c>
      <c r="F30" s="2" t="str">
        <f>สูตรคำนวณค่าใช้จ่ายพนักงานสามัญ!F80</f>
        <v>-</v>
      </c>
      <c r="G30" s="2" t="str">
        <f t="shared" ref="G30" si="25">D30</f>
        <v>-</v>
      </c>
      <c r="H30" s="5" t="str">
        <f t="shared" si="9"/>
        <v>ผช.จพง.พัสดุ</v>
      </c>
      <c r="I30" s="2" t="str">
        <f t="shared" ref="I30" si="26">F30</f>
        <v>-</v>
      </c>
      <c r="J30" s="81">
        <f>สูตรคำนวณค่าใช้จ่ายพนักงานสามัญ!G81</f>
        <v>128400</v>
      </c>
      <c r="K30" s="81">
        <f>สูตรคำนวณค่าใช้จ่ายพนักงานสามัญ!H81</f>
        <v>0</v>
      </c>
      <c r="L30" s="81">
        <f>สูตรคำนวณค่าใช้จ่ายพนักงานสามัญ!I81</f>
        <v>0</v>
      </c>
      <c r="M30" s="82"/>
      <c r="N30" s="124"/>
    </row>
    <row r="31" spans="1:14" s="83" customFormat="1" ht="20.25" x14ac:dyDescent="0.3">
      <c r="A31" s="84"/>
      <c r="B31" s="9"/>
      <c r="C31" s="11" t="str">
        <f>สูตรคำนวณค่าใช้จ่ายพนักงานสามัญ!D81</f>
        <v>(คอมพิวเตอร์ธุรกิจ)</v>
      </c>
      <c r="D31" s="1"/>
      <c r="E31" s="7"/>
      <c r="F31" s="1"/>
      <c r="G31" s="1"/>
      <c r="H31" s="7"/>
      <c r="I31" s="1"/>
      <c r="J31" s="1"/>
      <c r="K31" s="1"/>
      <c r="L31" s="1"/>
      <c r="M31" s="85"/>
      <c r="N31" s="124"/>
    </row>
    <row r="32" spans="1:14" ht="23.25" customHeight="1" x14ac:dyDescent="0.3">
      <c r="A32" s="122" t="s">
        <v>0</v>
      </c>
      <c r="B32" s="122" t="s">
        <v>35</v>
      </c>
      <c r="C32" s="75" t="s">
        <v>74</v>
      </c>
      <c r="D32" s="126" t="s">
        <v>76</v>
      </c>
      <c r="E32" s="126"/>
      <c r="F32" s="126"/>
      <c r="G32" s="127" t="s">
        <v>68</v>
      </c>
      <c r="H32" s="128"/>
      <c r="I32" s="129"/>
      <c r="J32" s="127" t="s">
        <v>89</v>
      </c>
      <c r="K32" s="128"/>
      <c r="L32" s="129"/>
      <c r="M32" s="122" t="s">
        <v>5</v>
      </c>
      <c r="N32" s="124" t="s">
        <v>259</v>
      </c>
    </row>
    <row r="33" spans="1:14" ht="37.5" x14ac:dyDescent="0.3">
      <c r="A33" s="123"/>
      <c r="B33" s="123"/>
      <c r="C33" s="77" t="s">
        <v>75</v>
      </c>
      <c r="D33" s="78" t="s">
        <v>69</v>
      </c>
      <c r="E33" s="78" t="s">
        <v>4</v>
      </c>
      <c r="F33" s="78" t="s">
        <v>7</v>
      </c>
      <c r="G33" s="79" t="s">
        <v>69</v>
      </c>
      <c r="H33" s="79" t="s">
        <v>4</v>
      </c>
      <c r="I33" s="79" t="s">
        <v>7</v>
      </c>
      <c r="J33" s="98" t="s">
        <v>89</v>
      </c>
      <c r="K33" s="98" t="s">
        <v>90</v>
      </c>
      <c r="L33" s="98" t="s">
        <v>91</v>
      </c>
      <c r="M33" s="123"/>
      <c r="N33" s="124"/>
    </row>
    <row r="34" spans="1:14" s="83" customFormat="1" ht="20.25" x14ac:dyDescent="0.3">
      <c r="A34" s="80">
        <v>14</v>
      </c>
      <c r="B34" s="8" t="str">
        <f>สูตรคำนวณค่าใช้จ่ายพนักงานสามัญ!C82</f>
        <v>นางศิริพร  ช่วยเสนาะ</v>
      </c>
      <c r="C34" s="10" t="str">
        <f>สูตรคำนวณค่าใช้จ่ายพนักงานสามัญ!D82</f>
        <v>บริหารธุรกิจบัณฑิต</v>
      </c>
      <c r="D34" s="2" t="str">
        <f>สูตรคำนวณค่าใช้จ่ายพนักงานสามัญ!B82</f>
        <v>-</v>
      </c>
      <c r="E34" s="5" t="str">
        <f>สูตรคำนวณค่าใช้จ่ายพนักงานสามัญ!E82</f>
        <v>ผช.จพง.พัสดุ</v>
      </c>
      <c r="F34" s="2" t="str">
        <f>สูตรคำนวณค่าใช้จ่ายพนักงานสามัญ!F82</f>
        <v>-</v>
      </c>
      <c r="G34" s="2" t="str">
        <f t="shared" ref="G34" si="27">D34</f>
        <v>-</v>
      </c>
      <c r="H34" s="5" t="str">
        <f t="shared" ref="H34" si="28">E34</f>
        <v>ผช.จพง.พัสดุ</v>
      </c>
      <c r="I34" s="2" t="str">
        <f t="shared" ref="I34" si="29">F34</f>
        <v>-</v>
      </c>
      <c r="J34" s="81">
        <f>สูตรคำนวณค่าใช้จ่ายพนักงานสามัญ!G83</f>
        <v>112800</v>
      </c>
      <c r="K34" s="81">
        <f>สูตรคำนวณค่าใช้จ่ายพนักงานสามัญ!H83</f>
        <v>0</v>
      </c>
      <c r="L34" s="81">
        <f>สูตรคำนวณค่าใช้จ่ายพนักงานสามัญ!I83</f>
        <v>0</v>
      </c>
      <c r="M34" s="82"/>
      <c r="N34" s="124"/>
    </row>
    <row r="35" spans="1:14" s="83" customFormat="1" ht="20.25" x14ac:dyDescent="0.3">
      <c r="A35" s="84"/>
      <c r="B35" s="9"/>
      <c r="C35" s="11" t="str">
        <f>สูตรคำนวณค่าใช้จ่ายพนักงานสามัญ!D83</f>
        <v>(การจัดการทั่วไป)</v>
      </c>
      <c r="D35" s="1"/>
      <c r="E35" s="7"/>
      <c r="F35" s="1"/>
      <c r="G35" s="1"/>
      <c r="H35" s="7"/>
      <c r="I35" s="1"/>
      <c r="J35" s="1"/>
      <c r="K35" s="1"/>
      <c r="L35" s="1"/>
      <c r="M35" s="85"/>
      <c r="N35" s="124"/>
    </row>
    <row r="36" spans="1:14" x14ac:dyDescent="0.3">
      <c r="A36" s="94"/>
      <c r="B36" s="95"/>
      <c r="C36" s="95"/>
      <c r="D36" s="94"/>
      <c r="E36" s="95"/>
      <c r="F36" s="94"/>
      <c r="G36" s="94"/>
      <c r="H36" s="95"/>
      <c r="I36" s="94"/>
      <c r="J36" s="94"/>
      <c r="K36" s="94"/>
      <c r="L36" s="94"/>
      <c r="M36" s="94"/>
      <c r="N36" s="124"/>
    </row>
    <row r="37" spans="1:14" x14ac:dyDescent="0.3">
      <c r="A37" s="96"/>
      <c r="B37" s="95"/>
      <c r="C37" s="95"/>
      <c r="D37" s="94"/>
      <c r="E37" s="95"/>
      <c r="F37" s="94"/>
      <c r="G37" s="94"/>
      <c r="H37" s="95"/>
      <c r="I37" s="94"/>
      <c r="J37" s="94"/>
      <c r="K37" s="94"/>
      <c r="L37" s="94"/>
      <c r="M37" s="94"/>
      <c r="N37" s="124"/>
    </row>
    <row r="38" spans="1:14" x14ac:dyDescent="0.3">
      <c r="A38" s="94"/>
      <c r="B38" s="95"/>
      <c r="C38" s="95"/>
      <c r="D38" s="94"/>
      <c r="E38" s="95"/>
      <c r="F38" s="94"/>
      <c r="G38" s="94"/>
      <c r="H38" s="95"/>
      <c r="I38" s="94"/>
      <c r="J38" s="94"/>
      <c r="K38" s="94"/>
      <c r="L38" s="94"/>
      <c r="M38" s="94"/>
      <c r="N38" s="124"/>
    </row>
    <row r="39" spans="1:14" x14ac:dyDescent="0.3">
      <c r="A39" s="96"/>
      <c r="B39" s="95"/>
      <c r="C39" s="95"/>
      <c r="D39" s="94"/>
      <c r="E39" s="95"/>
      <c r="F39" s="94"/>
      <c r="G39" s="94"/>
      <c r="H39" s="95"/>
      <c r="I39" s="94"/>
      <c r="J39" s="94"/>
      <c r="K39" s="94"/>
      <c r="L39" s="94"/>
      <c r="M39" s="94"/>
      <c r="N39" s="124"/>
    </row>
    <row r="40" spans="1:14" x14ac:dyDescent="0.3">
      <c r="A40" s="94"/>
      <c r="B40" s="95"/>
      <c r="C40" s="95"/>
      <c r="D40" s="94"/>
      <c r="E40" s="95"/>
      <c r="F40" s="94"/>
      <c r="G40" s="94"/>
      <c r="H40" s="95"/>
      <c r="I40" s="94"/>
      <c r="J40" s="94"/>
      <c r="K40" s="94"/>
      <c r="L40" s="94"/>
      <c r="M40" s="94"/>
      <c r="N40" s="124"/>
    </row>
    <row r="41" spans="1:14" x14ac:dyDescent="0.3">
      <c r="A41" s="96"/>
      <c r="B41" s="95"/>
      <c r="C41" s="95"/>
      <c r="D41" s="94"/>
      <c r="E41" s="95"/>
      <c r="F41" s="94"/>
      <c r="G41" s="94"/>
      <c r="H41" s="95"/>
      <c r="I41" s="94"/>
      <c r="J41" s="94"/>
      <c r="K41" s="94"/>
      <c r="L41" s="94"/>
      <c r="M41" s="94"/>
      <c r="N41" s="124"/>
    </row>
    <row r="42" spans="1:14" x14ac:dyDescent="0.3">
      <c r="A42" s="94"/>
      <c r="B42" s="95"/>
      <c r="C42" s="95"/>
      <c r="D42" s="94"/>
      <c r="E42" s="95"/>
      <c r="F42" s="94"/>
      <c r="G42" s="94"/>
      <c r="H42" s="95"/>
      <c r="I42" s="94"/>
      <c r="J42" s="94"/>
      <c r="K42" s="94"/>
      <c r="L42" s="94"/>
      <c r="M42" s="94"/>
      <c r="N42" s="124"/>
    </row>
    <row r="43" spans="1:14" x14ac:dyDescent="0.3">
      <c r="A43" s="96"/>
      <c r="B43" s="95"/>
      <c r="C43" s="95"/>
      <c r="D43" s="94"/>
      <c r="E43" s="95"/>
      <c r="F43" s="94"/>
      <c r="G43" s="94"/>
      <c r="H43" s="95"/>
      <c r="I43" s="94"/>
      <c r="J43" s="94"/>
      <c r="K43" s="94"/>
      <c r="L43" s="94"/>
      <c r="M43" s="94"/>
      <c r="N43" s="124"/>
    </row>
    <row r="44" spans="1:14" x14ac:dyDescent="0.3">
      <c r="A44" s="94"/>
      <c r="B44" s="95"/>
      <c r="C44" s="95"/>
      <c r="D44" s="94"/>
      <c r="E44" s="95"/>
      <c r="F44" s="94"/>
      <c r="G44" s="94"/>
      <c r="H44" s="95"/>
      <c r="I44" s="94"/>
      <c r="J44" s="94"/>
      <c r="K44" s="94"/>
      <c r="L44" s="94"/>
      <c r="M44" s="94"/>
      <c r="N44" s="124"/>
    </row>
    <row r="45" spans="1:14" x14ac:dyDescent="0.3">
      <c r="A45" s="96"/>
      <c r="B45" s="95"/>
      <c r="C45" s="95"/>
      <c r="D45" s="94"/>
      <c r="E45" s="95"/>
      <c r="F45" s="94"/>
      <c r="G45" s="94"/>
      <c r="H45" s="95"/>
      <c r="I45" s="94"/>
      <c r="J45" s="94"/>
      <c r="K45" s="94"/>
      <c r="L45" s="94"/>
      <c r="M45" s="94"/>
      <c r="N45" s="124"/>
    </row>
    <row r="46" spans="1:14" x14ac:dyDescent="0.3">
      <c r="A46" s="94"/>
      <c r="B46" s="95"/>
      <c r="C46" s="95"/>
      <c r="D46" s="94"/>
      <c r="E46" s="95"/>
      <c r="F46" s="94"/>
      <c r="G46" s="94"/>
      <c r="H46" s="95"/>
      <c r="I46" s="94"/>
      <c r="J46" s="94"/>
      <c r="K46" s="94"/>
      <c r="L46" s="94"/>
      <c r="M46" s="94"/>
      <c r="N46" s="124"/>
    </row>
    <row r="47" spans="1:14" x14ac:dyDescent="0.3">
      <c r="A47" s="96"/>
      <c r="B47" s="95"/>
      <c r="C47" s="95"/>
      <c r="D47" s="94"/>
      <c r="E47" s="95"/>
      <c r="F47" s="94"/>
      <c r="G47" s="94"/>
      <c r="H47" s="95"/>
      <c r="I47" s="94"/>
      <c r="J47" s="94"/>
      <c r="K47" s="94"/>
      <c r="L47" s="94"/>
      <c r="M47" s="94"/>
      <c r="N47" s="124"/>
    </row>
    <row r="48" spans="1:14" x14ac:dyDescent="0.3">
      <c r="A48" s="94"/>
      <c r="B48" s="95"/>
      <c r="C48" s="95"/>
      <c r="D48" s="94"/>
      <c r="E48" s="95"/>
      <c r="F48" s="94"/>
      <c r="G48" s="94"/>
      <c r="H48" s="95"/>
      <c r="I48" s="94"/>
      <c r="J48" s="94"/>
      <c r="K48" s="94"/>
      <c r="L48" s="94"/>
      <c r="M48" s="94"/>
      <c r="N48" s="124"/>
    </row>
    <row r="49" spans="1:14" x14ac:dyDescent="0.3">
      <c r="A49" s="96"/>
      <c r="B49" s="95"/>
      <c r="C49" s="95"/>
      <c r="D49" s="94"/>
      <c r="E49" s="95"/>
      <c r="F49" s="94"/>
      <c r="G49" s="94"/>
      <c r="H49" s="95"/>
      <c r="I49" s="94"/>
      <c r="J49" s="94"/>
      <c r="K49" s="94"/>
      <c r="L49" s="94"/>
      <c r="M49" s="94"/>
      <c r="N49" s="124"/>
    </row>
    <row r="50" spans="1:14" x14ac:dyDescent="0.3">
      <c r="A50" s="94"/>
      <c r="B50" s="95"/>
      <c r="C50" s="95"/>
      <c r="D50" s="94"/>
      <c r="E50" s="95"/>
      <c r="F50" s="94"/>
      <c r="G50" s="94"/>
      <c r="H50" s="95"/>
      <c r="I50" s="94"/>
      <c r="J50" s="94"/>
      <c r="K50" s="94"/>
      <c r="L50" s="94"/>
      <c r="M50" s="94"/>
      <c r="N50" s="124"/>
    </row>
    <row r="51" spans="1:14" x14ac:dyDescent="0.3">
      <c r="A51" s="96"/>
      <c r="B51" s="95"/>
      <c r="C51" s="95"/>
      <c r="D51" s="94"/>
      <c r="E51" s="95"/>
      <c r="F51" s="94"/>
      <c r="G51" s="94"/>
      <c r="H51" s="95"/>
      <c r="I51" s="94"/>
      <c r="J51" s="94"/>
      <c r="K51" s="94"/>
      <c r="L51" s="94"/>
      <c r="M51" s="94"/>
      <c r="N51" s="124"/>
    </row>
    <row r="52" spans="1:14" x14ac:dyDescent="0.3">
      <c r="A52" s="94"/>
      <c r="B52" s="95"/>
      <c r="C52" s="95"/>
      <c r="D52" s="94"/>
      <c r="E52" s="95"/>
      <c r="F52" s="94"/>
      <c r="G52" s="94"/>
      <c r="H52" s="95"/>
      <c r="I52" s="94"/>
      <c r="J52" s="94"/>
      <c r="K52" s="94"/>
      <c r="L52" s="94"/>
      <c r="M52" s="94"/>
      <c r="N52" s="124"/>
    </row>
    <row r="53" spans="1:14" x14ac:dyDescent="0.3">
      <c r="A53" s="96"/>
      <c r="B53" s="95"/>
      <c r="C53" s="95"/>
      <c r="D53" s="94"/>
      <c r="E53" s="95"/>
      <c r="F53" s="94"/>
      <c r="G53" s="94"/>
      <c r="H53" s="95"/>
      <c r="I53" s="94"/>
      <c r="J53" s="94"/>
      <c r="K53" s="94"/>
      <c r="L53" s="94"/>
      <c r="M53" s="94"/>
      <c r="N53" s="124"/>
    </row>
    <row r="54" spans="1:14" x14ac:dyDescent="0.3">
      <c r="A54" s="94"/>
      <c r="B54" s="95"/>
      <c r="C54" s="95"/>
      <c r="D54" s="94"/>
      <c r="E54" s="95"/>
      <c r="F54" s="94"/>
      <c r="G54" s="94"/>
      <c r="H54" s="95"/>
      <c r="I54" s="94"/>
      <c r="J54" s="94"/>
      <c r="K54" s="94"/>
      <c r="L54" s="94"/>
      <c r="M54" s="94"/>
      <c r="N54" s="124"/>
    </row>
    <row r="55" spans="1:14" x14ac:dyDescent="0.3">
      <c r="A55" s="96"/>
      <c r="B55" s="95"/>
      <c r="C55" s="95"/>
      <c r="D55" s="94"/>
      <c r="E55" s="95"/>
      <c r="F55" s="94"/>
      <c r="G55" s="94"/>
      <c r="H55" s="95"/>
      <c r="I55" s="94"/>
      <c r="J55" s="94"/>
      <c r="K55" s="94"/>
      <c r="L55" s="94"/>
      <c r="M55" s="94"/>
      <c r="N55" s="124"/>
    </row>
    <row r="56" spans="1:14" x14ac:dyDescent="0.3">
      <c r="A56" s="94"/>
      <c r="B56" s="95"/>
      <c r="C56" s="95"/>
      <c r="D56" s="94"/>
      <c r="E56" s="95"/>
      <c r="F56" s="94"/>
      <c r="G56" s="94"/>
      <c r="H56" s="95"/>
      <c r="I56" s="94"/>
      <c r="J56" s="94"/>
      <c r="K56" s="94"/>
      <c r="L56" s="94"/>
      <c r="M56" s="94"/>
      <c r="N56" s="124"/>
    </row>
    <row r="57" spans="1:14" x14ac:dyDescent="0.3">
      <c r="A57" s="96"/>
      <c r="B57" s="95"/>
      <c r="C57" s="95"/>
      <c r="D57" s="94"/>
      <c r="E57" s="95"/>
      <c r="F57" s="94"/>
      <c r="G57" s="94"/>
      <c r="H57" s="95"/>
      <c r="I57" s="94"/>
      <c r="J57" s="94"/>
      <c r="K57" s="94"/>
      <c r="L57" s="94"/>
      <c r="M57" s="94"/>
      <c r="N57" s="124"/>
    </row>
    <row r="58" spans="1:14" x14ac:dyDescent="0.3">
      <c r="N58" s="124"/>
    </row>
    <row r="59" spans="1:14" x14ac:dyDescent="0.3">
      <c r="N59" s="124"/>
    </row>
    <row r="60" spans="1:14" x14ac:dyDescent="0.3">
      <c r="N60" s="124"/>
    </row>
    <row r="61" spans="1:14" x14ac:dyDescent="0.3">
      <c r="N61" s="124"/>
    </row>
    <row r="62" spans="1:14" x14ac:dyDescent="0.3">
      <c r="N62" s="124"/>
    </row>
    <row r="63" spans="1:14" x14ac:dyDescent="0.3">
      <c r="N63" s="124"/>
    </row>
    <row r="64" spans="1:14" x14ac:dyDescent="0.3">
      <c r="N64" s="124"/>
    </row>
  </sheetData>
  <mergeCells count="14">
    <mergeCell ref="N1:N31"/>
    <mergeCell ref="A3:A4"/>
    <mergeCell ref="B3:B4"/>
    <mergeCell ref="D3:F3"/>
    <mergeCell ref="G3:I3"/>
    <mergeCell ref="J3:L3"/>
    <mergeCell ref="M3:M4"/>
    <mergeCell ref="M32:M33"/>
    <mergeCell ref="N32:N64"/>
    <mergeCell ref="A32:A33"/>
    <mergeCell ref="B32:B33"/>
    <mergeCell ref="D32:F32"/>
    <mergeCell ref="G32:I32"/>
    <mergeCell ref="J32:L32"/>
  </mergeCells>
  <pageMargins left="0.35433070866141736" right="0" top="0.94488188976377963" bottom="0.47244094488188981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3"/>
  <sheetViews>
    <sheetView topLeftCell="C1" zoomScaleNormal="100" workbookViewId="0">
      <selection activeCell="M11" sqref="M11"/>
    </sheetView>
  </sheetViews>
  <sheetFormatPr defaultRowHeight="18.75" x14ac:dyDescent="0.3"/>
  <cols>
    <col min="1" max="1" width="4.625" style="97" customWidth="1"/>
    <col min="2" max="2" width="21.625" style="72" customWidth="1"/>
    <col min="3" max="3" width="22.125" style="72" customWidth="1"/>
    <col min="4" max="4" width="16.25" style="76" customWidth="1"/>
    <col min="5" max="5" width="19.625" style="72" customWidth="1"/>
    <col min="6" max="6" width="5.25" style="76" customWidth="1"/>
    <col min="7" max="7" width="16.25" style="76" customWidth="1"/>
    <col min="8" max="8" width="19.625" style="72" customWidth="1"/>
    <col min="9" max="9" width="5.25" style="76" customWidth="1"/>
    <col min="10" max="12" width="11.375" style="76" customWidth="1"/>
    <col min="13" max="13" width="8" style="76" customWidth="1"/>
    <col min="14" max="14" width="5.125" style="76" customWidth="1"/>
    <col min="15" max="16384" width="9" style="76"/>
  </cols>
  <sheetData>
    <row r="1" spans="1:14" s="72" customFormat="1" ht="20.25" customHeight="1" x14ac:dyDescent="0.3">
      <c r="A1" s="69"/>
      <c r="B1" s="70" t="s">
        <v>254</v>
      </c>
      <c r="C1" s="70"/>
      <c r="D1" s="71"/>
      <c r="E1" s="70"/>
      <c r="F1" s="71"/>
      <c r="G1" s="71"/>
      <c r="H1" s="70"/>
      <c r="I1" s="71"/>
      <c r="J1" s="71"/>
      <c r="K1" s="71"/>
      <c r="L1" s="71"/>
      <c r="N1" s="124" t="s">
        <v>260</v>
      </c>
    </row>
    <row r="2" spans="1:14" s="72" customFormat="1" ht="10.5" customHeight="1" x14ac:dyDescent="0.3">
      <c r="A2" s="73"/>
      <c r="B2" s="73"/>
      <c r="C2" s="73"/>
      <c r="D2" s="74"/>
      <c r="E2" s="73"/>
      <c r="F2" s="74"/>
      <c r="G2" s="74"/>
      <c r="H2" s="73"/>
      <c r="I2" s="74"/>
      <c r="J2" s="74"/>
      <c r="K2" s="74"/>
      <c r="L2" s="74"/>
      <c r="N2" s="124"/>
    </row>
    <row r="3" spans="1:14" ht="23.25" customHeight="1" x14ac:dyDescent="0.3">
      <c r="A3" s="122" t="s">
        <v>0</v>
      </c>
      <c r="B3" s="122" t="s">
        <v>35</v>
      </c>
      <c r="C3" s="75" t="s">
        <v>74</v>
      </c>
      <c r="D3" s="126" t="s">
        <v>76</v>
      </c>
      <c r="E3" s="126"/>
      <c r="F3" s="126"/>
      <c r="G3" s="127" t="s">
        <v>68</v>
      </c>
      <c r="H3" s="128"/>
      <c r="I3" s="129"/>
      <c r="J3" s="127" t="s">
        <v>89</v>
      </c>
      <c r="K3" s="128"/>
      <c r="L3" s="129"/>
      <c r="M3" s="122" t="s">
        <v>5</v>
      </c>
      <c r="N3" s="124"/>
    </row>
    <row r="4" spans="1:14" ht="37.5" x14ac:dyDescent="0.3">
      <c r="A4" s="123"/>
      <c r="B4" s="123"/>
      <c r="C4" s="77" t="s">
        <v>75</v>
      </c>
      <c r="D4" s="78" t="s">
        <v>69</v>
      </c>
      <c r="E4" s="78" t="s">
        <v>4</v>
      </c>
      <c r="F4" s="78" t="s">
        <v>7</v>
      </c>
      <c r="G4" s="79" t="s">
        <v>69</v>
      </c>
      <c r="H4" s="79" t="s">
        <v>4</v>
      </c>
      <c r="I4" s="79" t="s">
        <v>7</v>
      </c>
      <c r="J4" s="98" t="s">
        <v>89</v>
      </c>
      <c r="K4" s="98" t="s">
        <v>90</v>
      </c>
      <c r="L4" s="98" t="s">
        <v>91</v>
      </c>
      <c r="M4" s="123"/>
      <c r="N4" s="124"/>
    </row>
    <row r="5" spans="1:14" s="83" customFormat="1" ht="20.25" x14ac:dyDescent="0.3">
      <c r="A5" s="80">
        <v>1</v>
      </c>
      <c r="B5" s="8" t="str">
        <f>สูตรคำนวณค่าใช้จ่ายพนักงานสามัญ!C84</f>
        <v>นายองอาจ  ไหมละเอียด</v>
      </c>
      <c r="C5" s="10" t="str">
        <f>สูตรคำนวณค่าใช้จ่ายพนักงานสามัญ!D84</f>
        <v>วิทยศาสตรบัณฑิต</v>
      </c>
      <c r="D5" s="2" t="str">
        <f>สูตรคำนวณค่าใช้จ่ายพนักงานสามัญ!B84</f>
        <v>21-3-05-2103-001</v>
      </c>
      <c r="E5" s="5" t="s">
        <v>101</v>
      </c>
      <c r="F5" s="2" t="s">
        <v>124</v>
      </c>
      <c r="G5" s="2" t="str">
        <f>D5</f>
        <v>21-3-05-2103-001</v>
      </c>
      <c r="H5" s="5" t="str">
        <f>E5</f>
        <v>นักบริหารงานช่าง</v>
      </c>
      <c r="I5" s="2" t="str">
        <f>F5</f>
        <v>ต้น</v>
      </c>
      <c r="J5" s="81">
        <f>สูตรคำนวณค่าใช้จ่ายพนักงานสามัญ!G85</f>
        <v>336360</v>
      </c>
      <c r="K5" s="81">
        <f>สูตรคำนวณค่าใช้จ่ายพนักงานสามัญ!H85</f>
        <v>42000</v>
      </c>
      <c r="L5" s="81">
        <f>สูตรคำนวณค่าใช้จ่ายพนักงานสามัญ!I85</f>
        <v>0</v>
      </c>
      <c r="M5" s="111">
        <f>J5+K5</f>
        <v>378360</v>
      </c>
      <c r="N5" s="124"/>
    </row>
    <row r="6" spans="1:14" s="83" customFormat="1" ht="20.25" x14ac:dyDescent="0.3">
      <c r="A6" s="84"/>
      <c r="B6" s="9"/>
      <c r="C6" s="11" t="str">
        <f>สูตรคำนวณค่าใช้จ่ายพนักงานสามัญ!D85</f>
        <v>(เทคโนโลยีก่อสร้าง)</v>
      </c>
      <c r="D6" s="1"/>
      <c r="E6" s="7" t="s">
        <v>103</v>
      </c>
      <c r="F6" s="1"/>
      <c r="G6" s="1"/>
      <c r="H6" s="7" t="str">
        <f>E6</f>
        <v>(ผู้อำนวยการกองช่าง)</v>
      </c>
      <c r="I6" s="1"/>
      <c r="J6" s="1"/>
      <c r="K6" s="1"/>
      <c r="L6" s="1"/>
      <c r="M6" s="85"/>
      <c r="N6" s="124"/>
    </row>
    <row r="7" spans="1:14" s="83" customFormat="1" ht="20.25" x14ac:dyDescent="0.3">
      <c r="A7" s="80">
        <v>2</v>
      </c>
      <c r="B7" s="8" t="str">
        <f>สูตรคำนวณค่าใช้จ่ายพนักงานสามัญ!C86</f>
        <v>นายฉลาด  ชูเมือง</v>
      </c>
      <c r="C7" s="10" t="str">
        <f>สูตรคำนวณค่าใช้จ่ายพนักงานสามัญ!D86</f>
        <v>บริหารธุรกิจบัณฑิต</v>
      </c>
      <c r="D7" s="2" t="str">
        <f>สูตรคำนวณค่าใช้จ่ายพนักงานสามัญ!B86</f>
        <v>21-3-05-2103-002</v>
      </c>
      <c r="E7" s="5" t="s">
        <v>101</v>
      </c>
      <c r="F7" s="2" t="s">
        <v>124</v>
      </c>
      <c r="G7" s="2" t="str">
        <f>D7</f>
        <v>21-3-05-2103-002</v>
      </c>
      <c r="H7" s="5" t="str">
        <f>E7</f>
        <v>นักบริหารงานช่าง</v>
      </c>
      <c r="I7" s="2" t="str">
        <f>F7</f>
        <v>ต้น</v>
      </c>
      <c r="J7" s="81">
        <f>สูตรคำนวณค่าใช้จ่ายพนักงานสามัญ!G87</f>
        <v>254880</v>
      </c>
      <c r="K7" s="81">
        <f>สูตรคำนวณค่าใช้จ่ายพนักงานสามัญ!H87</f>
        <v>18000</v>
      </c>
      <c r="L7" s="81">
        <f>สูตรคำนวณค่าใช้จ่ายพนักงานสามัญ!I87</f>
        <v>0</v>
      </c>
      <c r="M7" s="111">
        <f>J7+K7</f>
        <v>272880</v>
      </c>
      <c r="N7" s="124"/>
    </row>
    <row r="8" spans="1:14" s="83" customFormat="1" ht="20.25" x14ac:dyDescent="0.3">
      <c r="A8" s="84"/>
      <c r="B8" s="9"/>
      <c r="C8" s="11" t="str">
        <f>สูตรคำนวณค่าใช้จ่ายพนักงานสามัญ!D87</f>
        <v>(การจัดการก่อสร้าง)</v>
      </c>
      <c r="D8" s="1"/>
      <c r="E8" s="7" t="s">
        <v>104</v>
      </c>
      <c r="F8" s="1"/>
      <c r="G8" s="1"/>
      <c r="H8" s="7" t="str">
        <f>E8</f>
        <v>(หัวหน้าฝ่ายก่อสร้าง)</v>
      </c>
      <c r="I8" s="1"/>
      <c r="J8" s="1"/>
      <c r="K8" s="1"/>
      <c r="L8" s="1"/>
      <c r="M8" s="85"/>
      <c r="N8" s="124"/>
    </row>
    <row r="9" spans="1:14" s="83" customFormat="1" ht="20.25" x14ac:dyDescent="0.3">
      <c r="A9" s="80">
        <v>3</v>
      </c>
      <c r="B9" s="8" t="str">
        <f>สูตรคำนวณค่าใช้จ่ายพนักงานสามัญ!C88</f>
        <v>นางสาวณัฎฐนิษฐ์  รัตนพันธ์</v>
      </c>
      <c r="C9" s="10" t="str">
        <f>สูตรคำนวณค่าใช้จ่ายพนักงานสามัญ!D88</f>
        <v>บริหารธุรกิจบัณฑิต</v>
      </c>
      <c r="D9" s="2" t="str">
        <f>สูตรคำนวณค่าใช้จ่ายพนักงานสามัญ!B88</f>
        <v>21-3-05-4101-001</v>
      </c>
      <c r="E9" s="5" t="str">
        <f>สูตรคำนวณค่าใช้จ่ายพนักงานสามัญ!E88</f>
        <v>เจ้าพนักงานธุรการ</v>
      </c>
      <c r="F9" s="2" t="s">
        <v>276</v>
      </c>
      <c r="G9" s="2" t="str">
        <f t="shared" ref="G9" si="0">D9</f>
        <v>21-3-05-4101-001</v>
      </c>
      <c r="H9" s="5" t="str">
        <f t="shared" ref="H9" si="1">E9</f>
        <v>เจ้าพนักงานธุรการ</v>
      </c>
      <c r="I9" s="2" t="str">
        <f t="shared" ref="I9" si="2">F9</f>
        <v>ปง.</v>
      </c>
      <c r="J9" s="81">
        <f>สูตรคำนวณค่าใช้จ่ายพนักงานสามัญ!G89</f>
        <v>199800</v>
      </c>
      <c r="K9" s="81">
        <f>สูตรคำนวณค่าใช้จ่ายพนักงานสามัญ!H89</f>
        <v>0</v>
      </c>
      <c r="L9" s="81">
        <f>สูตรคำนวณค่าใช้จ่ายพนักงานสามัญ!I89</f>
        <v>0</v>
      </c>
      <c r="M9" s="82"/>
      <c r="N9" s="124"/>
    </row>
    <row r="10" spans="1:14" s="83" customFormat="1" ht="20.25" x14ac:dyDescent="0.3">
      <c r="A10" s="84"/>
      <c r="B10" s="9"/>
      <c r="C10" s="11" t="str">
        <f>สูตรคำนวณค่าใช้จ่ายพนักงานสามัญ!D89</f>
        <v>(การบัญชี)</v>
      </c>
      <c r="D10" s="1"/>
      <c r="E10" s="7"/>
      <c r="F10" s="1"/>
      <c r="G10" s="1"/>
      <c r="H10" s="7"/>
      <c r="I10" s="1"/>
      <c r="J10" s="1"/>
      <c r="K10" s="1"/>
      <c r="L10" s="1"/>
      <c r="M10" s="85"/>
      <c r="N10" s="124"/>
    </row>
    <row r="11" spans="1:14" s="83" customFormat="1" ht="20.25" x14ac:dyDescent="0.3">
      <c r="A11" s="80">
        <v>4</v>
      </c>
      <c r="B11" s="8" t="str">
        <f>สูตรคำนวณค่าใช้จ่ายพนักงานสามัญ!C90</f>
        <v>-</v>
      </c>
      <c r="C11" s="10" t="str">
        <f>สูตรคำนวณค่าใช้จ่ายพนักงานสามัญ!D90</f>
        <v>-</v>
      </c>
      <c r="D11" s="2" t="str">
        <f>สูตรคำนวณค่าใช้จ่ายพนักงานสามัญ!B90</f>
        <v>21-3-05-4701-001</v>
      </c>
      <c r="E11" s="5" t="str">
        <f>สูตรคำนวณค่าใช้จ่ายพนักงานสามัญ!E90</f>
        <v>นายช่างโยธา</v>
      </c>
      <c r="F11" s="6" t="str">
        <f>สูตรคำนวณค่าใช้จ่ายพนักงานสามัญ!F90</f>
        <v>ปง./ชง.</v>
      </c>
      <c r="G11" s="2" t="str">
        <f t="shared" ref="G11" si="3">D11</f>
        <v>21-3-05-4701-001</v>
      </c>
      <c r="H11" s="5" t="str">
        <f t="shared" ref="H11" si="4">E11</f>
        <v>นายช่างโยธา</v>
      </c>
      <c r="I11" s="2" t="str">
        <f t="shared" ref="I11" si="5">F11</f>
        <v>ปง./ชง.</v>
      </c>
      <c r="J11" s="81">
        <f>สูตรคำนวณค่าใช้จ่ายพนักงานสามัญ!G91</f>
        <v>297900</v>
      </c>
      <c r="K11" s="81">
        <f>สูตรคำนวณค่าใช้จ่ายพนักงานสามัญ!H91</f>
        <v>0</v>
      </c>
      <c r="L11" s="81">
        <f>สูตรคำนวณค่าใช้จ่ายพนักงานสามัญ!I91</f>
        <v>0</v>
      </c>
      <c r="M11" s="82" t="s">
        <v>151</v>
      </c>
      <c r="N11" s="124"/>
    </row>
    <row r="12" spans="1:14" s="83" customFormat="1" ht="20.25" x14ac:dyDescent="0.3">
      <c r="A12" s="84"/>
      <c r="B12" s="9"/>
      <c r="C12" s="11"/>
      <c r="D12" s="1"/>
      <c r="E12" s="7"/>
      <c r="F12" s="1"/>
      <c r="G12" s="1"/>
      <c r="H12" s="7"/>
      <c r="I12" s="1"/>
      <c r="J12" s="1"/>
      <c r="K12" s="1"/>
      <c r="L12" s="1"/>
      <c r="M12" s="85"/>
      <c r="N12" s="124"/>
    </row>
    <row r="13" spans="1:14" s="83" customFormat="1" ht="20.25" x14ac:dyDescent="0.3">
      <c r="A13" s="80">
        <v>5</v>
      </c>
      <c r="B13" s="8" t="str">
        <f>สูตรคำนวณค่าใช้จ่ายพนักงานสามัญ!C92</f>
        <v>นายฉัตรนรินทร์  ขวัญเมือง</v>
      </c>
      <c r="C13" s="10" t="str">
        <f>สูตรคำนวณค่าใช้จ่ายพนักงานสามัญ!D92</f>
        <v>ปวส.</v>
      </c>
      <c r="D13" s="2" t="str">
        <f>สูตรคำนวณค่าใช้จ่ายพนักงานสามัญ!B92</f>
        <v>21-3-05-4706-001</v>
      </c>
      <c r="E13" s="5" t="str">
        <f>สูตรคำนวณค่าใช้จ่ายพนักงานสามัญ!E92</f>
        <v>นายช่างไฟฟ้า</v>
      </c>
      <c r="F13" s="6" t="s">
        <v>276</v>
      </c>
      <c r="G13" s="2" t="str">
        <f t="shared" ref="G13" si="6">D13</f>
        <v>21-3-05-4706-001</v>
      </c>
      <c r="H13" s="5" t="str">
        <f t="shared" ref="H13" si="7">E13</f>
        <v>นายช่างไฟฟ้า</v>
      </c>
      <c r="I13" s="2" t="str">
        <f t="shared" ref="I13" si="8">F13</f>
        <v>ปง.</v>
      </c>
      <c r="J13" s="81">
        <f>สูตรคำนวณค่าใช้จ่ายพนักงานสามัญ!G93</f>
        <v>218280</v>
      </c>
      <c r="K13" s="81">
        <f>สูตรคำนวณค่าใช้จ่ายพนักงานสามัญ!H93</f>
        <v>0</v>
      </c>
      <c r="L13" s="81">
        <f>สูตรคำนวณค่าใช้จ่ายพนักงานสามัญ!I93</f>
        <v>0</v>
      </c>
      <c r="M13" s="82"/>
      <c r="N13" s="124"/>
    </row>
    <row r="14" spans="1:14" s="83" customFormat="1" ht="20.25" x14ac:dyDescent="0.3">
      <c r="A14" s="84"/>
      <c r="B14" s="9"/>
      <c r="C14" s="11" t="str">
        <f>สูตรคำนวณค่าใช้จ่ายพนักงานสามัญ!D93</f>
        <v>(ช่างไฟฟ้ากำลัง)</v>
      </c>
      <c r="D14" s="1"/>
      <c r="E14" s="7"/>
      <c r="F14" s="1"/>
      <c r="G14" s="1"/>
      <c r="H14" s="7"/>
      <c r="I14" s="1"/>
      <c r="J14" s="1"/>
      <c r="K14" s="1"/>
      <c r="L14" s="1"/>
      <c r="M14" s="85"/>
      <c r="N14" s="124"/>
    </row>
    <row r="15" spans="1:14" s="83" customFormat="1" x14ac:dyDescent="0.3">
      <c r="A15" s="80"/>
      <c r="B15" s="87" t="s">
        <v>20</v>
      </c>
      <c r="C15" s="67"/>
      <c r="D15" s="88"/>
      <c r="E15" s="68"/>
      <c r="F15" s="88"/>
      <c r="G15" s="88"/>
      <c r="H15" s="68"/>
      <c r="I15" s="88"/>
      <c r="J15" s="89"/>
      <c r="K15" s="89"/>
      <c r="L15" s="89"/>
      <c r="M15" s="90"/>
      <c r="N15" s="124"/>
    </row>
    <row r="16" spans="1:14" s="83" customFormat="1" ht="20.25" x14ac:dyDescent="0.3">
      <c r="A16" s="80">
        <v>6</v>
      </c>
      <c r="B16" s="8" t="str">
        <f>สูตรคำนวณค่าใช้จ่ายพนักงานสามัญ!C94</f>
        <v>นายเรวัตร  รัตนบุรี</v>
      </c>
      <c r="C16" s="10" t="str">
        <f>สูตรคำนวณค่าใช้จ่ายพนักงานสามัญ!D94</f>
        <v>ปวส.</v>
      </c>
      <c r="D16" s="2" t="str">
        <f>สูตรคำนวณค่าใช้จ่ายพนักงานสามัญ!B94</f>
        <v>-</v>
      </c>
      <c r="E16" s="5" t="str">
        <f>สูตรคำนวณค่าใช้จ่ายพนักงานสามัญ!E94</f>
        <v>นายช่างโยธา</v>
      </c>
      <c r="F16" s="6" t="s">
        <v>3</v>
      </c>
      <c r="G16" s="2" t="str">
        <f t="shared" ref="G16" si="9">D16</f>
        <v>-</v>
      </c>
      <c r="H16" s="5" t="str">
        <f t="shared" ref="H16" si="10">E16</f>
        <v>นายช่างโยธา</v>
      </c>
      <c r="I16" s="2" t="str">
        <f t="shared" ref="I16" si="11">F16</f>
        <v>-</v>
      </c>
      <c r="J16" s="81">
        <f>สูตรคำนวณค่าใช้จ่ายพนักงานสามัญ!G95</f>
        <v>171720</v>
      </c>
      <c r="K16" s="81">
        <f>สูตรคำนวณค่าใช้จ่ายพนักงานสามัญ!H95</f>
        <v>0</v>
      </c>
      <c r="L16" s="81">
        <f>สูตรคำนวณค่าใช้จ่ายพนักงานสามัญ!I95</f>
        <v>0</v>
      </c>
      <c r="M16" s="82"/>
      <c r="N16" s="124"/>
    </row>
    <row r="17" spans="1:14" s="83" customFormat="1" ht="20.25" x14ac:dyDescent="0.3">
      <c r="A17" s="84"/>
      <c r="B17" s="9"/>
      <c r="C17" s="11" t="str">
        <f>สูตรคำนวณค่าใช้จ่ายพนักงานสามัญ!D95</f>
        <v>(ช่างก่อสร้าง)</v>
      </c>
      <c r="D17" s="1"/>
      <c r="E17" s="7"/>
      <c r="F17" s="1"/>
      <c r="G17" s="1"/>
      <c r="H17" s="7"/>
      <c r="I17" s="1"/>
      <c r="J17" s="1"/>
      <c r="K17" s="1"/>
      <c r="L17" s="1"/>
      <c r="M17" s="85"/>
      <c r="N17" s="124"/>
    </row>
    <row r="18" spans="1:14" s="83" customFormat="1" x14ac:dyDescent="0.3">
      <c r="A18" s="80"/>
      <c r="B18" s="87" t="s">
        <v>13</v>
      </c>
      <c r="C18" s="67"/>
      <c r="D18" s="88"/>
      <c r="E18" s="68"/>
      <c r="F18" s="88"/>
      <c r="G18" s="88"/>
      <c r="H18" s="68"/>
      <c r="I18" s="88"/>
      <c r="J18" s="89"/>
      <c r="K18" s="89"/>
      <c r="L18" s="89"/>
      <c r="M18" s="90"/>
      <c r="N18" s="124"/>
    </row>
    <row r="19" spans="1:14" s="83" customFormat="1" ht="20.25" x14ac:dyDescent="0.3">
      <c r="A19" s="80">
        <v>7</v>
      </c>
      <c r="B19" s="8" t="str">
        <f>สูตรคำนวณค่าใช้จ่ายพนักงานสามัญ!C96</f>
        <v>นางสาวสุภาพร  เทพรัตน์</v>
      </c>
      <c r="C19" s="10" t="str">
        <f>สูตรคำนวณค่าใช้จ่ายพนักงานสามัญ!D96</f>
        <v>บริหารธุรกิจบัณฑิต</v>
      </c>
      <c r="D19" s="2" t="str">
        <f>สูตรคำนวณค่าใช้จ่ายพนักงานสามัญ!B96</f>
        <v>-</v>
      </c>
      <c r="E19" s="5" t="str">
        <f>สูตรคำนวณค่าใช้จ่ายพนักงานสามัญ!E96</f>
        <v>ผู้ช่วยเจ้าพนักงานธุรการ</v>
      </c>
      <c r="F19" s="6" t="s">
        <v>3</v>
      </c>
      <c r="G19" s="2" t="str">
        <f t="shared" ref="G19" si="12">D19</f>
        <v>-</v>
      </c>
      <c r="H19" s="5" t="str">
        <f t="shared" ref="H19" si="13">E19</f>
        <v>ผู้ช่วยเจ้าพนักงานธุรการ</v>
      </c>
      <c r="I19" s="2" t="str">
        <f t="shared" ref="I19" si="14">F19</f>
        <v>-</v>
      </c>
      <c r="J19" s="81">
        <f>สูตรคำนวณค่าใช้จ่ายพนักงานสามัญ!G97</f>
        <v>137760</v>
      </c>
      <c r="K19" s="81">
        <f>สูตรคำนวณค่าใช้จ่ายพนักงานสามัญ!H97</f>
        <v>0</v>
      </c>
      <c r="L19" s="81">
        <f>สูตรคำนวณค่าใช้จ่ายพนักงานสามัญ!I97</f>
        <v>0</v>
      </c>
      <c r="M19" s="82"/>
      <c r="N19" s="124"/>
    </row>
    <row r="20" spans="1:14" s="83" customFormat="1" ht="20.25" x14ac:dyDescent="0.3">
      <c r="A20" s="84"/>
      <c r="B20" s="9"/>
      <c r="C20" s="11" t="str">
        <f>สูตรคำนวณค่าใช้จ่ายพนักงานสามัญ!D97</f>
        <v>(การจัดการทั่วไป)</v>
      </c>
      <c r="D20" s="1"/>
      <c r="E20" s="7"/>
      <c r="F20" s="1"/>
      <c r="G20" s="1"/>
      <c r="H20" s="7"/>
      <c r="I20" s="1"/>
      <c r="J20" s="1"/>
      <c r="K20" s="1"/>
      <c r="L20" s="1"/>
      <c r="M20" s="85"/>
      <c r="N20" s="124"/>
    </row>
    <row r="21" spans="1:14" s="83" customFormat="1" ht="20.25" x14ac:dyDescent="0.3">
      <c r="A21" s="80">
        <v>8</v>
      </c>
      <c r="B21" s="8" t="str">
        <f>สูตรคำนวณค่าใช้จ่ายพนักงานสามัญ!C98</f>
        <v>นายสิทธิชัย  แก้วป่าระกำ</v>
      </c>
      <c r="C21" s="10" t="str">
        <f>สูตรคำนวณค่าใช้จ่ายพนักงานสามัญ!D98</f>
        <v>ปวส.</v>
      </c>
      <c r="D21" s="2" t="str">
        <f>สูตรคำนวณค่าใช้จ่ายพนักงานสามัญ!B98</f>
        <v>-</v>
      </c>
      <c r="E21" s="5" t="str">
        <f>สูตรคำนวณค่าใช้จ่ายพนักงานสามัญ!E98</f>
        <v>ผู้ช่วยนายช่างโยธา</v>
      </c>
      <c r="F21" s="6" t="s">
        <v>3</v>
      </c>
      <c r="G21" s="2" t="str">
        <f t="shared" ref="G21" si="15">D21</f>
        <v>-</v>
      </c>
      <c r="H21" s="5" t="str">
        <f t="shared" ref="H21" si="16">E21</f>
        <v>ผู้ช่วยนายช่างโยธา</v>
      </c>
      <c r="I21" s="2" t="str">
        <f t="shared" ref="I21" si="17">F21</f>
        <v>-</v>
      </c>
      <c r="J21" s="81">
        <f>สูตรคำนวณค่าใช้จ่ายพนักงานสามัญ!G99</f>
        <v>152280</v>
      </c>
      <c r="K21" s="81">
        <f>สูตรคำนวณค่าใช้จ่ายพนักงานสามัญ!H99</f>
        <v>0</v>
      </c>
      <c r="L21" s="81">
        <f>สูตรคำนวณค่าใช้จ่ายพนักงานสามัญ!I99</f>
        <v>0</v>
      </c>
      <c r="M21" s="82"/>
      <c r="N21" s="124"/>
    </row>
    <row r="22" spans="1:14" s="83" customFormat="1" ht="20.25" x14ac:dyDescent="0.3">
      <c r="A22" s="84"/>
      <c r="B22" s="9"/>
      <c r="C22" s="11" t="str">
        <f>สูตรคำนวณค่าใช้จ่ายพนักงานสามัญ!D99</f>
        <v>(ช่างโยธา)</v>
      </c>
      <c r="D22" s="1"/>
      <c r="E22" s="7"/>
      <c r="F22" s="1"/>
      <c r="G22" s="1"/>
      <c r="H22" s="7"/>
      <c r="I22" s="1"/>
      <c r="J22" s="1"/>
      <c r="K22" s="1"/>
      <c r="L22" s="1"/>
      <c r="M22" s="85"/>
      <c r="N22" s="124"/>
    </row>
    <row r="23" spans="1:14" s="83" customFormat="1" ht="20.25" x14ac:dyDescent="0.3">
      <c r="A23" s="80">
        <v>9</v>
      </c>
      <c r="B23" s="8" t="str">
        <f>สูตรคำนวณค่าใช้จ่ายพนักงานสามัญ!C100</f>
        <v>นายวิทวัส อุ่นศร</v>
      </c>
      <c r="C23" s="10" t="str">
        <f>สูตรคำนวณค่าใช้จ่ายพนักงานสามัญ!D100</f>
        <v>ปวส.</v>
      </c>
      <c r="D23" s="2" t="str">
        <f>สูตรคำนวณค่าใช้จ่ายพนักงานสามัญ!B100</f>
        <v>-</v>
      </c>
      <c r="E23" s="5" t="str">
        <f>สูตรคำนวณค่าใช้จ่ายพนักงานสามัญ!E100</f>
        <v>ผู้ช่วยนายช่างโยธา</v>
      </c>
      <c r="F23" s="6" t="s">
        <v>3</v>
      </c>
      <c r="G23" s="2" t="str">
        <f t="shared" ref="G23" si="18">D23</f>
        <v>-</v>
      </c>
      <c r="H23" s="5" t="str">
        <f t="shared" ref="H23" si="19">E23</f>
        <v>ผู้ช่วยนายช่างโยธา</v>
      </c>
      <c r="I23" s="2" t="str">
        <f t="shared" ref="I23" si="20">F23</f>
        <v>-</v>
      </c>
      <c r="J23" s="81">
        <f>สูตรคำนวณค่าใช้จ่ายพนักงานสามัญ!G101</f>
        <v>138000</v>
      </c>
      <c r="K23" s="81">
        <f>สูตรคำนวณค่าใช้จ่ายพนักงานสามัญ!H101</f>
        <v>0</v>
      </c>
      <c r="L23" s="81">
        <f>สูตรคำนวณค่าใช้จ่ายพนักงานสามัญ!I101</f>
        <v>0</v>
      </c>
      <c r="M23" s="82"/>
      <c r="N23" s="124"/>
    </row>
    <row r="24" spans="1:14" s="83" customFormat="1" ht="20.25" x14ac:dyDescent="0.3">
      <c r="A24" s="84"/>
      <c r="B24" s="9"/>
      <c r="C24" s="11" t="str">
        <f>สูตรคำนวณค่าใช้จ่ายพนักงานสามัญ!D101</f>
        <v>(ช่างก่อสร้าง)</v>
      </c>
      <c r="D24" s="1"/>
      <c r="E24" s="7"/>
      <c r="F24" s="1"/>
      <c r="G24" s="1"/>
      <c r="H24" s="7"/>
      <c r="I24" s="1"/>
      <c r="J24" s="1"/>
      <c r="K24" s="1"/>
      <c r="L24" s="1"/>
      <c r="M24" s="85"/>
      <c r="N24" s="124"/>
    </row>
    <row r="25" spans="1:14" s="83" customFormat="1" ht="20.25" x14ac:dyDescent="0.3">
      <c r="A25" s="80">
        <v>10</v>
      </c>
      <c r="B25" s="8" t="str">
        <f>สูตรคำนวณค่าใช้จ่ายพนักงานสามัญ!C102</f>
        <v>นายอนันต์  สายแก้ว</v>
      </c>
      <c r="C25" s="10" t="str">
        <f>สูตรคำนวณค่าใช้จ่ายพนักงานสามัญ!D102</f>
        <v>ปวช.</v>
      </c>
      <c r="D25" s="2" t="str">
        <f>สูตรคำนวณค่าใช้จ่ายพนักงานสามัญ!B102</f>
        <v>-</v>
      </c>
      <c r="E25" s="5" t="str">
        <f>สูตรคำนวณค่าใช้จ่ายพนักงานสามัญ!E102</f>
        <v>ผู้ช่วยนายช่างไฟฟ้า</v>
      </c>
      <c r="F25" s="6" t="s">
        <v>3</v>
      </c>
      <c r="G25" s="2" t="str">
        <f t="shared" ref="G25" si="21">D25</f>
        <v>-</v>
      </c>
      <c r="H25" s="5" t="str">
        <f t="shared" ref="H25" si="22">E25</f>
        <v>ผู้ช่วยนายช่างไฟฟ้า</v>
      </c>
      <c r="I25" s="2" t="str">
        <f t="shared" ref="I25" si="23">F25</f>
        <v>-</v>
      </c>
      <c r="J25" s="81">
        <f>สูตรคำนวณค่าใช้จ่ายพนักงานสามัญ!G103</f>
        <v>139080</v>
      </c>
      <c r="K25" s="81">
        <f>สูตรคำนวณค่าใช้จ่ายพนักงานสามัญ!H103</f>
        <v>0</v>
      </c>
      <c r="L25" s="81">
        <f>สูตรคำนวณค่าใช้จ่ายพนักงานสามัญ!I103</f>
        <v>0</v>
      </c>
      <c r="M25" s="82"/>
      <c r="N25" s="124"/>
    </row>
    <row r="26" spans="1:14" s="83" customFormat="1" ht="20.25" x14ac:dyDescent="0.3">
      <c r="A26" s="84"/>
      <c r="B26" s="9"/>
      <c r="C26" s="11" t="str">
        <f>สูตรคำนวณค่าใช้จ่ายพนักงานสามัญ!D103</f>
        <v>(ช่างไฟฟ้า)</v>
      </c>
      <c r="D26" s="1"/>
      <c r="E26" s="7"/>
      <c r="F26" s="1"/>
      <c r="G26" s="1"/>
      <c r="H26" s="7"/>
      <c r="I26" s="1"/>
      <c r="J26" s="1"/>
      <c r="K26" s="1"/>
      <c r="L26" s="1"/>
      <c r="M26" s="85"/>
      <c r="N26" s="124"/>
    </row>
    <row r="27" spans="1:14" s="83" customFormat="1" ht="20.25" x14ac:dyDescent="0.3">
      <c r="A27" s="80">
        <v>11</v>
      </c>
      <c r="B27" s="8" t="str">
        <f>สูตรคำนวณค่าใช้จ่ายพนักงานสามัญ!C104</f>
        <v>นายเอกลักษณ์  ทองฉิม</v>
      </c>
      <c r="C27" s="10" t="str">
        <f>สูตรคำนวณค่าใช้จ่ายพนักงานสามัญ!D104</f>
        <v>ปวช.</v>
      </c>
      <c r="D27" s="2" t="str">
        <f>สูตรคำนวณค่าใช้จ่ายพนักงานสามัญ!B104</f>
        <v>-</v>
      </c>
      <c r="E27" s="5" t="str">
        <f>สูตรคำนวณค่าใช้จ่ายพนักงานสามัญ!E104</f>
        <v>ผู้ช่วยนายช่างไฟฟ้า</v>
      </c>
      <c r="F27" s="6" t="s">
        <v>3</v>
      </c>
      <c r="G27" s="2" t="str">
        <f t="shared" ref="G27" si="24">D27</f>
        <v>-</v>
      </c>
      <c r="H27" s="5" t="str">
        <f t="shared" ref="H27" si="25">E27</f>
        <v>ผู้ช่วยนายช่างไฟฟ้า</v>
      </c>
      <c r="I27" s="2" t="str">
        <f t="shared" ref="I27" si="26">F27</f>
        <v>-</v>
      </c>
      <c r="J27" s="81">
        <f>สูตรคำนวณค่าใช้จ่ายพนักงานสามัญ!G105</f>
        <v>124680</v>
      </c>
      <c r="K27" s="81">
        <f>สูตรคำนวณค่าใช้จ่ายพนักงานสามัญ!H105</f>
        <v>0</v>
      </c>
      <c r="L27" s="81">
        <f>สูตรคำนวณค่าใช้จ่ายพนักงานสามัญ!I105</f>
        <v>0</v>
      </c>
      <c r="M27" s="82"/>
      <c r="N27" s="124"/>
    </row>
    <row r="28" spans="1:14" s="83" customFormat="1" ht="20.25" x14ac:dyDescent="0.3">
      <c r="A28" s="84"/>
      <c r="B28" s="9"/>
      <c r="C28" s="11" t="str">
        <f>สูตรคำนวณค่าใช้จ่ายพนักงานสามัญ!D105</f>
        <v>(ช่างไฟฟ้า)</v>
      </c>
      <c r="D28" s="1"/>
      <c r="E28" s="7"/>
      <c r="F28" s="1"/>
      <c r="G28" s="1"/>
      <c r="H28" s="7"/>
      <c r="I28" s="1"/>
      <c r="J28" s="1"/>
      <c r="K28" s="1"/>
      <c r="L28" s="1"/>
      <c r="M28" s="85"/>
      <c r="N28" s="124"/>
    </row>
    <row r="29" spans="1:14" s="83" customFormat="1" ht="20.25" x14ac:dyDescent="0.3">
      <c r="A29" s="80">
        <v>12</v>
      </c>
      <c r="B29" s="8" t="str">
        <f>สูตรคำนวณค่าใช้จ่ายพนักงานสามัญ!C106</f>
        <v>นายสุริยะ  พันธ์เสงี่ยม</v>
      </c>
      <c r="C29" s="10" t="str">
        <f>สูตรคำนวณค่าใช้จ่ายพนักงานสามัญ!D106</f>
        <v>วิศวกรรมศาสตรบัณฑิต</v>
      </c>
      <c r="D29" s="2" t="str">
        <f>สูตรคำนวณค่าใช้จ่ายพนักงานสามัญ!B106</f>
        <v>-</v>
      </c>
      <c r="E29" s="5" t="str">
        <f>สูตรคำนวณค่าใช้จ่ายพนักงานสามัญ!E106</f>
        <v>ผู้ช่วยนายช่างไฟฟ้า</v>
      </c>
      <c r="F29" s="6" t="s">
        <v>3</v>
      </c>
      <c r="G29" s="2" t="str">
        <f t="shared" ref="G29" si="27">D29</f>
        <v>-</v>
      </c>
      <c r="H29" s="5" t="str">
        <f t="shared" ref="H29" si="28">E29</f>
        <v>ผู้ช่วยนายช่างไฟฟ้า</v>
      </c>
      <c r="I29" s="2" t="str">
        <f t="shared" ref="I29:I35" si="29">F29</f>
        <v>-</v>
      </c>
      <c r="J29" s="81">
        <f>สูตรคำนวณค่าใช้จ่ายพนักงานสามัญ!G107</f>
        <v>124680</v>
      </c>
      <c r="K29" s="81">
        <f>สูตรคำนวณค่าใช้จ่ายพนักงานสามัญ!H107</f>
        <v>0</v>
      </c>
      <c r="L29" s="81">
        <f>สูตรคำนวณค่าใช้จ่ายพนักงานสามัญ!I107</f>
        <v>0</v>
      </c>
      <c r="M29" s="82"/>
      <c r="N29" s="124"/>
    </row>
    <row r="30" spans="1:14" s="83" customFormat="1" ht="20.25" x14ac:dyDescent="0.3">
      <c r="A30" s="84"/>
      <c r="B30" s="9"/>
      <c r="C30" s="11" t="str">
        <f>สูตรคำนวณค่าใช้จ่ายพนักงานสามัญ!D107</f>
        <v>(วิศวกรรมไฟฟ้า)</v>
      </c>
      <c r="D30" s="1"/>
      <c r="E30" s="7"/>
      <c r="F30" s="1"/>
      <c r="G30" s="1"/>
      <c r="H30" s="7"/>
      <c r="I30" s="1"/>
      <c r="J30" s="1"/>
      <c r="K30" s="1"/>
      <c r="L30" s="1"/>
      <c r="M30" s="85"/>
      <c r="N30" s="124"/>
    </row>
    <row r="31" spans="1:14" s="83" customFormat="1" ht="20.25" x14ac:dyDescent="0.3">
      <c r="A31" s="106"/>
      <c r="B31" s="107"/>
      <c r="C31" s="30"/>
      <c r="D31" s="94"/>
      <c r="E31" s="108"/>
      <c r="F31" s="94"/>
      <c r="G31" s="94"/>
      <c r="H31" s="108"/>
      <c r="I31" s="94"/>
      <c r="J31" s="94"/>
      <c r="K31" s="94"/>
      <c r="L31" s="94"/>
      <c r="M31" s="109"/>
      <c r="N31" s="124"/>
    </row>
    <row r="32" spans="1:14" s="102" customFormat="1" ht="23.25" customHeight="1" x14ac:dyDescent="0.3">
      <c r="A32" s="122" t="s">
        <v>0</v>
      </c>
      <c r="B32" s="122" t="s">
        <v>35</v>
      </c>
      <c r="C32" s="104" t="s">
        <v>74</v>
      </c>
      <c r="D32" s="126" t="s">
        <v>76</v>
      </c>
      <c r="E32" s="126"/>
      <c r="F32" s="126"/>
      <c r="G32" s="127" t="s">
        <v>68</v>
      </c>
      <c r="H32" s="128"/>
      <c r="I32" s="129"/>
      <c r="J32" s="127" t="s">
        <v>89</v>
      </c>
      <c r="K32" s="128"/>
      <c r="L32" s="129"/>
      <c r="M32" s="122" t="s">
        <v>5</v>
      </c>
      <c r="N32" s="124" t="s">
        <v>274</v>
      </c>
    </row>
    <row r="33" spans="1:14" s="102" customFormat="1" ht="37.5" x14ac:dyDescent="0.3">
      <c r="A33" s="123"/>
      <c r="B33" s="123"/>
      <c r="C33" s="105" t="s">
        <v>75</v>
      </c>
      <c r="D33" s="78" t="s">
        <v>69</v>
      </c>
      <c r="E33" s="78" t="s">
        <v>4</v>
      </c>
      <c r="F33" s="78" t="s">
        <v>7</v>
      </c>
      <c r="G33" s="79" t="s">
        <v>69</v>
      </c>
      <c r="H33" s="79" t="s">
        <v>4</v>
      </c>
      <c r="I33" s="79" t="s">
        <v>7</v>
      </c>
      <c r="J33" s="98" t="s">
        <v>89</v>
      </c>
      <c r="K33" s="98" t="s">
        <v>90</v>
      </c>
      <c r="L33" s="98" t="s">
        <v>91</v>
      </c>
      <c r="M33" s="123"/>
      <c r="N33" s="124"/>
    </row>
    <row r="34" spans="1:14" s="83" customFormat="1" x14ac:dyDescent="0.3">
      <c r="A34" s="80"/>
      <c r="B34" s="87" t="s">
        <v>273</v>
      </c>
      <c r="C34" s="67"/>
      <c r="D34" s="88"/>
      <c r="E34" s="68"/>
      <c r="F34" s="88"/>
      <c r="G34" s="88"/>
      <c r="H34" s="68"/>
      <c r="I34" s="88"/>
      <c r="J34" s="89"/>
      <c r="K34" s="89"/>
      <c r="L34" s="89"/>
      <c r="M34" s="90"/>
      <c r="N34" s="124"/>
    </row>
    <row r="35" spans="1:14" s="83" customFormat="1" ht="20.25" x14ac:dyDescent="0.3">
      <c r="A35" s="80">
        <v>13</v>
      </c>
      <c r="B35" s="8" t="str">
        <f>สูตรคำนวณค่าใช้จ่ายพนักงานสามัญ!C108</f>
        <v>นายสมปอง  บัวทอง</v>
      </c>
      <c r="C35" s="10" t="str">
        <f>สูตรคำนวณค่าใช้จ่ายพนักงานสามัญ!D108</f>
        <v>ป.4</v>
      </c>
      <c r="D35" s="2" t="str">
        <f>สูตรคำนวณค่าใช้จ่ายพนักงานสามัญ!B108</f>
        <v>-</v>
      </c>
      <c r="E35" s="5" t="str">
        <f>สูตรคำนวณค่าใช้จ่ายพนักงานสามัญ!E108</f>
        <v>พนง.ขับเครื่องจักรกลขนาดเบา</v>
      </c>
      <c r="F35" s="6" t="s">
        <v>3</v>
      </c>
      <c r="G35" s="2" t="str">
        <f t="shared" ref="G35" si="30">D35</f>
        <v>-</v>
      </c>
      <c r="H35" s="5" t="str">
        <f t="shared" ref="H35" si="31">E35</f>
        <v>พนง.ขับเครื่องจักรกลขนาดเบา</v>
      </c>
      <c r="I35" s="2" t="str">
        <f t="shared" si="29"/>
        <v>-</v>
      </c>
      <c r="J35" s="81">
        <f>สูตรคำนวณค่าใช้จ่ายพนักงานสามัญ!G109</f>
        <v>127080</v>
      </c>
      <c r="K35" s="81">
        <f>สูตรคำนวณค่าใช้จ่ายพนักงานสามัญ!H109</f>
        <v>0</v>
      </c>
      <c r="L35" s="81">
        <f>สูตรคำนวณค่าใช้จ่ายพนักงานสามัญ!I109</f>
        <v>0</v>
      </c>
      <c r="M35" s="82"/>
      <c r="N35" s="124"/>
    </row>
    <row r="36" spans="1:14" s="83" customFormat="1" ht="20.25" x14ac:dyDescent="0.3">
      <c r="A36" s="84"/>
      <c r="B36" s="9"/>
      <c r="C36" s="11"/>
      <c r="D36" s="1"/>
      <c r="E36" s="7"/>
      <c r="F36" s="1"/>
      <c r="G36" s="1"/>
      <c r="H36" s="7"/>
      <c r="I36" s="1"/>
      <c r="J36" s="1"/>
      <c r="K36" s="1"/>
      <c r="L36" s="1"/>
      <c r="M36" s="85"/>
      <c r="N36" s="124"/>
    </row>
    <row r="37" spans="1:14" x14ac:dyDescent="0.3">
      <c r="N37" s="124"/>
    </row>
    <row r="38" spans="1:14" x14ac:dyDescent="0.3">
      <c r="N38" s="124"/>
    </row>
    <row r="39" spans="1:14" x14ac:dyDescent="0.3">
      <c r="N39" s="124"/>
    </row>
    <row r="40" spans="1:14" x14ac:dyDescent="0.3">
      <c r="N40" s="124"/>
    </row>
    <row r="41" spans="1:14" x14ac:dyDescent="0.3">
      <c r="N41" s="124"/>
    </row>
    <row r="42" spans="1:14" x14ac:dyDescent="0.3">
      <c r="N42" s="124"/>
    </row>
    <row r="43" spans="1:14" x14ac:dyDescent="0.3">
      <c r="N43" s="124"/>
    </row>
    <row r="44" spans="1:14" x14ac:dyDescent="0.3">
      <c r="N44" s="124"/>
    </row>
    <row r="45" spans="1:14" x14ac:dyDescent="0.3">
      <c r="N45" s="124"/>
    </row>
    <row r="46" spans="1:14" x14ac:dyDescent="0.3">
      <c r="N46" s="124"/>
    </row>
    <row r="47" spans="1:14" x14ac:dyDescent="0.3">
      <c r="N47" s="124"/>
    </row>
    <row r="48" spans="1:14" x14ac:dyDescent="0.3">
      <c r="N48" s="124"/>
    </row>
    <row r="49" spans="14:14" x14ac:dyDescent="0.3">
      <c r="N49" s="124"/>
    </row>
    <row r="50" spans="14:14" x14ac:dyDescent="0.3">
      <c r="N50" s="124"/>
    </row>
    <row r="51" spans="14:14" x14ac:dyDescent="0.3">
      <c r="N51" s="124"/>
    </row>
    <row r="52" spans="14:14" x14ac:dyDescent="0.3">
      <c r="N52" s="124"/>
    </row>
    <row r="53" spans="14:14" x14ac:dyDescent="0.3">
      <c r="N53" s="124"/>
    </row>
    <row r="54" spans="14:14" x14ac:dyDescent="0.3">
      <c r="N54" s="124"/>
    </row>
    <row r="55" spans="14:14" x14ac:dyDescent="0.3">
      <c r="N55" s="124"/>
    </row>
    <row r="56" spans="14:14" x14ac:dyDescent="0.3">
      <c r="N56" s="124"/>
    </row>
    <row r="57" spans="14:14" x14ac:dyDescent="0.3">
      <c r="N57" s="124"/>
    </row>
    <row r="58" spans="14:14" x14ac:dyDescent="0.3">
      <c r="N58" s="124"/>
    </row>
    <row r="59" spans="14:14" x14ac:dyDescent="0.3">
      <c r="N59" s="124"/>
    </row>
    <row r="60" spans="14:14" x14ac:dyDescent="0.3">
      <c r="N60" s="124"/>
    </row>
    <row r="61" spans="14:14" x14ac:dyDescent="0.3">
      <c r="N61" s="124"/>
    </row>
    <row r="62" spans="14:14" x14ac:dyDescent="0.3">
      <c r="N62" s="124"/>
    </row>
    <row r="63" spans="14:14" x14ac:dyDescent="0.3">
      <c r="N63" s="124"/>
    </row>
  </sheetData>
  <mergeCells count="14">
    <mergeCell ref="N1:N31"/>
    <mergeCell ref="N32:N63"/>
    <mergeCell ref="M32:M33"/>
    <mergeCell ref="A3:A4"/>
    <mergeCell ref="B3:B4"/>
    <mergeCell ref="D3:F3"/>
    <mergeCell ref="G3:I3"/>
    <mergeCell ref="J3:L3"/>
    <mergeCell ref="M3:M4"/>
    <mergeCell ref="A32:A33"/>
    <mergeCell ref="B32:B33"/>
    <mergeCell ref="D32:F32"/>
    <mergeCell ref="G32:I32"/>
    <mergeCell ref="J32:L32"/>
  </mergeCells>
  <pageMargins left="0.35433070866141736" right="0" top="0.94488188976377963" bottom="0.47244094488188981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tabSelected="1" topLeftCell="C46" zoomScaleNormal="100" workbookViewId="0">
      <selection activeCell="H58" sqref="H58"/>
    </sheetView>
  </sheetViews>
  <sheetFormatPr defaultRowHeight="18.75" x14ac:dyDescent="0.3"/>
  <cols>
    <col min="1" max="1" width="4.625" style="97" customWidth="1"/>
    <col min="2" max="2" width="21.625" style="72" customWidth="1"/>
    <col min="3" max="3" width="22.125" style="72" customWidth="1"/>
    <col min="4" max="4" width="16.25" style="102" customWidth="1"/>
    <col min="5" max="5" width="19.625" style="72" customWidth="1"/>
    <col min="6" max="6" width="5.25" style="102" customWidth="1"/>
    <col min="7" max="7" width="16.25" style="102" customWidth="1"/>
    <col min="8" max="8" width="19.625" style="72" customWidth="1"/>
    <col min="9" max="9" width="5.25" style="102" customWidth="1"/>
    <col min="10" max="12" width="11.375" style="102" customWidth="1"/>
    <col min="13" max="13" width="8" style="102" customWidth="1"/>
    <col min="14" max="14" width="5.125" style="102" customWidth="1"/>
    <col min="15" max="16384" width="9" style="102"/>
  </cols>
  <sheetData>
    <row r="1" spans="1:14" s="72" customFormat="1" ht="20.25" customHeight="1" x14ac:dyDescent="0.3">
      <c r="A1" s="69"/>
      <c r="B1" s="70" t="s">
        <v>267</v>
      </c>
      <c r="C1" s="70"/>
      <c r="D1" s="71"/>
      <c r="E1" s="70"/>
      <c r="F1" s="71"/>
      <c r="G1" s="71"/>
      <c r="H1" s="70"/>
      <c r="I1" s="71"/>
      <c r="J1" s="71"/>
      <c r="K1" s="71"/>
      <c r="L1" s="71"/>
      <c r="N1" s="124" t="s">
        <v>268</v>
      </c>
    </row>
    <row r="2" spans="1:14" s="72" customFormat="1" ht="10.5" customHeight="1" x14ac:dyDescent="0.3">
      <c r="A2" s="73"/>
      <c r="B2" s="73"/>
      <c r="C2" s="73"/>
      <c r="D2" s="74"/>
      <c r="E2" s="73"/>
      <c r="F2" s="74"/>
      <c r="G2" s="74"/>
      <c r="H2" s="73"/>
      <c r="I2" s="74"/>
      <c r="J2" s="74"/>
      <c r="K2" s="74"/>
      <c r="L2" s="74"/>
      <c r="N2" s="124"/>
    </row>
    <row r="3" spans="1:14" ht="23.25" customHeight="1" x14ac:dyDescent="0.3">
      <c r="A3" s="122" t="s">
        <v>0</v>
      </c>
      <c r="B3" s="122" t="s">
        <v>35</v>
      </c>
      <c r="C3" s="100" t="s">
        <v>74</v>
      </c>
      <c r="D3" s="126" t="s">
        <v>76</v>
      </c>
      <c r="E3" s="126"/>
      <c r="F3" s="126"/>
      <c r="G3" s="127" t="s">
        <v>68</v>
      </c>
      <c r="H3" s="128"/>
      <c r="I3" s="129"/>
      <c r="J3" s="127" t="s">
        <v>89</v>
      </c>
      <c r="K3" s="128"/>
      <c r="L3" s="129"/>
      <c r="M3" s="122" t="s">
        <v>5</v>
      </c>
      <c r="N3" s="124"/>
    </row>
    <row r="4" spans="1:14" ht="37.5" x14ac:dyDescent="0.3">
      <c r="A4" s="123"/>
      <c r="B4" s="123"/>
      <c r="C4" s="101" t="s">
        <v>75</v>
      </c>
      <c r="D4" s="78" t="s">
        <v>69</v>
      </c>
      <c r="E4" s="78" t="s">
        <v>4</v>
      </c>
      <c r="F4" s="78" t="s">
        <v>7</v>
      </c>
      <c r="G4" s="79" t="s">
        <v>69</v>
      </c>
      <c r="H4" s="79" t="s">
        <v>4</v>
      </c>
      <c r="I4" s="79" t="s">
        <v>7</v>
      </c>
      <c r="J4" s="98" t="s">
        <v>89</v>
      </c>
      <c r="K4" s="98" t="s">
        <v>90</v>
      </c>
      <c r="L4" s="98" t="s">
        <v>91</v>
      </c>
      <c r="M4" s="123"/>
      <c r="N4" s="124"/>
    </row>
    <row r="5" spans="1:14" s="83" customFormat="1" ht="20.25" x14ac:dyDescent="0.3">
      <c r="A5" s="80">
        <v>1</v>
      </c>
      <c r="B5" s="8" t="str">
        <f>สูตรคำนวณค่าใช้จ่ายพนักงานสามัญ!C110</f>
        <v>นางอรเพ็ญ  อักษรนำ</v>
      </c>
      <c r="C5" s="10" t="str">
        <f>สูตรคำนวณค่าใช้จ่ายพนักงานสามัญ!D110</f>
        <v>ศึกษาศาสตรบัณฑิต</v>
      </c>
      <c r="D5" s="2" t="str">
        <f>สูตรคำนวณค่าใช้จ่ายพนักงานสามัญ!B110</f>
        <v>21-3-08-2107-001</v>
      </c>
      <c r="E5" s="5" t="s">
        <v>108</v>
      </c>
      <c r="F5" s="2" t="s">
        <v>124</v>
      </c>
      <c r="G5" s="2" t="str">
        <f>D5</f>
        <v>21-3-08-2107-001</v>
      </c>
      <c r="H5" s="5" t="str">
        <f>E5</f>
        <v>นักบริหารงานการศึกษา</v>
      </c>
      <c r="I5" s="2" t="str">
        <f>F5</f>
        <v>ต้น</v>
      </c>
      <c r="J5" s="81">
        <f>สูตรคำนวณค่าใช้จ่ายพนักงานสามัญ!G111</f>
        <v>376080</v>
      </c>
      <c r="K5" s="81">
        <f>สูตรคำนวณค่าใช้จ่ายพนักงานสามัญ!H111</f>
        <v>42000</v>
      </c>
      <c r="L5" s="81">
        <f>สูตรคำนวณค่าใช้จ่ายพนักงานสามัญ!I113</f>
        <v>0</v>
      </c>
      <c r="M5" s="111">
        <f>J5+K5</f>
        <v>418080</v>
      </c>
      <c r="N5" s="124"/>
    </row>
    <row r="6" spans="1:14" s="83" customFormat="1" ht="20.25" x14ac:dyDescent="0.3">
      <c r="A6" s="84"/>
      <c r="B6" s="9"/>
      <c r="C6" s="11" t="str">
        <f>สูตรคำนวณค่าใช้จ่ายพนักงานสามัญ!D111</f>
        <v>(การบริหารการศึกษา)</v>
      </c>
      <c r="D6" s="1"/>
      <c r="E6" s="7" t="s">
        <v>261</v>
      </c>
      <c r="F6" s="1"/>
      <c r="G6" s="1"/>
      <c r="H6" s="7" t="str">
        <f>E6</f>
        <v>(ผู้อำนวยการกองกองศึกษา ฯ)</v>
      </c>
      <c r="I6" s="1"/>
      <c r="J6" s="1"/>
      <c r="K6" s="1"/>
      <c r="L6" s="1"/>
      <c r="M6" s="85"/>
      <c r="N6" s="124"/>
    </row>
    <row r="7" spans="1:14" s="83" customFormat="1" ht="20.25" x14ac:dyDescent="0.3">
      <c r="A7" s="80">
        <v>2</v>
      </c>
      <c r="B7" s="8" t="str">
        <f>สูตรคำนวณค่าใช้จ่ายพนักงานสามัญ!C112</f>
        <v>-</v>
      </c>
      <c r="C7" s="10" t="str">
        <f>สูตรคำนวณค่าใช้จ่ายพนักงานสามัญ!D112</f>
        <v>-</v>
      </c>
      <c r="D7" s="2" t="str">
        <f>สูตรคำนวณค่าใช้จ่ายพนักงานสามัญ!B112</f>
        <v>21-3-08-2108-002</v>
      </c>
      <c r="E7" s="5" t="s">
        <v>108</v>
      </c>
      <c r="F7" s="2" t="s">
        <v>124</v>
      </c>
      <c r="G7" s="2" t="str">
        <f>D7</f>
        <v>21-3-08-2108-002</v>
      </c>
      <c r="H7" s="5" t="str">
        <f>E7</f>
        <v>นักบริหารงานการศึกษา</v>
      </c>
      <c r="I7" s="2" t="str">
        <f>F7</f>
        <v>ต้น</v>
      </c>
      <c r="J7" s="81">
        <f>สูตรคำนวณค่าใช้จ่ายพนักงานสามัญ!G113</f>
        <v>393600</v>
      </c>
      <c r="K7" s="81">
        <f>สูตรคำนวณค่าใช้จ่ายพนักงานสามัญ!H113</f>
        <v>18000</v>
      </c>
      <c r="L7" s="81">
        <f>สูตรคำนวณค่าใช้จ่ายพนักงานสามัญ!I115</f>
        <v>0</v>
      </c>
      <c r="M7" s="111">
        <f>J7+K7</f>
        <v>411600</v>
      </c>
      <c r="N7" s="124"/>
    </row>
    <row r="8" spans="1:14" s="83" customFormat="1" ht="20.25" x14ac:dyDescent="0.3">
      <c r="A8" s="84"/>
      <c r="B8" s="9"/>
      <c r="C8" s="11"/>
      <c r="D8" s="1"/>
      <c r="E8" s="7" t="s">
        <v>262</v>
      </c>
      <c r="F8" s="1"/>
      <c r="G8" s="1"/>
      <c r="H8" s="7" t="str">
        <f>E8</f>
        <v>(หน.ฝ.ส่งเสริมการศึกษา ฯ)</v>
      </c>
      <c r="I8" s="1"/>
      <c r="J8" s="1"/>
      <c r="K8" s="1"/>
      <c r="L8" s="1"/>
      <c r="M8" s="85" t="s">
        <v>151</v>
      </c>
      <c r="N8" s="124"/>
    </row>
    <row r="9" spans="1:14" s="83" customFormat="1" ht="20.25" x14ac:dyDescent="0.3">
      <c r="A9" s="80">
        <v>3</v>
      </c>
      <c r="B9" s="8" t="str">
        <f>สูตรคำนวณค่าใช้จ่ายพนักงานสามัญ!C114</f>
        <v>นายชัยยันต์  เจ้ยทอง</v>
      </c>
      <c r="C9" s="10" t="str">
        <f>สูตรคำนวณค่าใช้จ่ายพนักงานสามัญ!D114</f>
        <v>ครุศาสตรบัณฑิต</v>
      </c>
      <c r="D9" s="2" t="str">
        <f>สูตรคำนวณค่าใช้จ่ายพนักงานสามัญ!B114</f>
        <v>21-3-08-3803-001</v>
      </c>
      <c r="E9" s="5" t="str">
        <f>สูตรคำนวณค่าใช้จ่ายพนักงานสามัญ!E114</f>
        <v>นักวิชาการศึกษา</v>
      </c>
      <c r="F9" s="2" t="s">
        <v>241</v>
      </c>
      <c r="G9" s="2" t="str">
        <f>D9</f>
        <v>21-3-08-3803-001</v>
      </c>
      <c r="H9" s="5" t="str">
        <f>E9</f>
        <v>นักวิชาการศึกษา</v>
      </c>
      <c r="I9" s="2" t="str">
        <f>F9</f>
        <v>ชก.</v>
      </c>
      <c r="J9" s="81">
        <f>สูตรคำนวณค่าใช้จ่ายพนักงานสามัญ!G115</f>
        <v>282600</v>
      </c>
      <c r="K9" s="81">
        <f>สูตรคำนวณค่าใช้จ่ายพนักงานสามัญ!H115</f>
        <v>0</v>
      </c>
      <c r="L9" s="81">
        <f>สูตรคำนวณค่าใช้จ่ายพนักงานสามัญ!I117</f>
        <v>0</v>
      </c>
      <c r="M9" s="82"/>
      <c r="N9" s="124"/>
    </row>
    <row r="10" spans="1:14" s="83" customFormat="1" ht="20.25" x14ac:dyDescent="0.3">
      <c r="A10" s="84"/>
      <c r="B10" s="9"/>
      <c r="C10" s="11" t="str">
        <f>สูตรคำนวณค่าใช้จ่ายพนักงานสามัญ!D115</f>
        <v>(สังคมศึกษา)</v>
      </c>
      <c r="D10" s="1"/>
      <c r="E10" s="7"/>
      <c r="F10" s="1"/>
      <c r="G10" s="1"/>
      <c r="H10" s="7"/>
      <c r="I10" s="1"/>
      <c r="J10" s="1"/>
      <c r="K10" s="1"/>
      <c r="L10" s="1"/>
      <c r="M10" s="85"/>
      <c r="N10" s="124"/>
    </row>
    <row r="11" spans="1:14" s="83" customFormat="1" ht="20.25" x14ac:dyDescent="0.3">
      <c r="A11" s="80">
        <v>4</v>
      </c>
      <c r="B11" s="8" t="str">
        <f>สูตรคำนวณค่าใช้จ่ายพนักงานสามัญ!C116</f>
        <v>นางสาวกนกวรรณ  หนูนั่น</v>
      </c>
      <c r="C11" s="10" t="s">
        <v>82</v>
      </c>
      <c r="D11" s="2" t="str">
        <f>สูตรคำนวณค่าใช้จ่ายพนักงานสามัญ!B116</f>
        <v>21-3-08-4101-001</v>
      </c>
      <c r="E11" s="5" t="str">
        <f>สูตรคำนวณค่าใช้จ่ายพนักงานสามัญ!E116</f>
        <v>เจ้าพนักงานธุรการ</v>
      </c>
      <c r="F11" s="2" t="s">
        <v>239</v>
      </c>
      <c r="G11" s="2" t="str">
        <f t="shared" ref="G11" si="0">D11</f>
        <v>21-3-08-4101-001</v>
      </c>
      <c r="H11" s="5" t="str">
        <f t="shared" ref="H11" si="1">E11</f>
        <v>เจ้าพนักงานธุรการ</v>
      </c>
      <c r="I11" s="2" t="str">
        <f t="shared" ref="I11" si="2">F11</f>
        <v>ปก.</v>
      </c>
      <c r="J11" s="81">
        <f>สูตรคำนวณค่าใช้จ่ายพนักงานสามัญ!G117</f>
        <v>165120</v>
      </c>
      <c r="K11" s="81">
        <f>สูตรคำนวณค่าใช้จ่ายพนักงานสามัญ!H117</f>
        <v>0</v>
      </c>
      <c r="L11" s="81">
        <f>สูตรคำนวณค่าใช้จ่ายพนักงานสามัญ!I119</f>
        <v>0</v>
      </c>
      <c r="M11" s="82"/>
      <c r="N11" s="124"/>
    </row>
    <row r="12" spans="1:14" s="83" customFormat="1" ht="20.25" x14ac:dyDescent="0.3">
      <c r="A12" s="84"/>
      <c r="B12" s="9"/>
      <c r="C12" s="11" t="s">
        <v>80</v>
      </c>
      <c r="D12" s="1"/>
      <c r="E12" s="7"/>
      <c r="F12" s="1"/>
      <c r="G12" s="1"/>
      <c r="H12" s="7"/>
      <c r="I12" s="1"/>
      <c r="J12" s="1"/>
      <c r="K12" s="1"/>
      <c r="L12" s="1"/>
      <c r="M12" s="85"/>
      <c r="N12" s="124"/>
    </row>
    <row r="13" spans="1:14" s="83" customFormat="1" ht="20.25" x14ac:dyDescent="0.3">
      <c r="A13" s="80">
        <v>5</v>
      </c>
      <c r="B13" s="8" t="str">
        <f>สูตรคำนวณค่าใช้จ่ายพนักงานสามัญ!C118</f>
        <v>นางวัลลภา  จันทรัตน์</v>
      </c>
      <c r="C13" s="10" t="str">
        <f>สูตรคำนวณค่าใช้จ่ายพนักงานสามัญ!D118</f>
        <v>ครุศาสตรบัณฑิต</v>
      </c>
      <c r="D13" s="2" t="str">
        <f>สูตรคำนวณค่าใช้จ่ายพนักงานสามัญ!B118</f>
        <v>80-2-0240</v>
      </c>
      <c r="E13" s="5" t="str">
        <f>สูตรคำนวณค่าใช้จ่ายพนักงานสามัญ!E118</f>
        <v>ครู</v>
      </c>
      <c r="F13" s="6" t="str">
        <f>สูตรคำนวณค่าใช้จ่ายพนักงานสามัญ!F118</f>
        <v>ค.ศ.๑</v>
      </c>
      <c r="G13" s="2" t="str">
        <f t="shared" ref="G13" si="3">D13</f>
        <v>80-2-0240</v>
      </c>
      <c r="H13" s="5" t="str">
        <f t="shared" ref="H13" si="4">E13</f>
        <v>ครู</v>
      </c>
      <c r="I13" s="2" t="str">
        <f t="shared" ref="I13" si="5">F13</f>
        <v>ค.ศ.๑</v>
      </c>
      <c r="J13" s="81">
        <f>สูตรคำนวณค่าใช้จ่ายพนักงานสามัญ!G119</f>
        <v>253800</v>
      </c>
      <c r="K13" s="81">
        <f>สูตรคำนวณค่าใช้จ่ายพนักงานสามัญ!H119</f>
        <v>0</v>
      </c>
      <c r="L13" s="81">
        <f>สูตรคำนวณค่าใช้จ่ายพนักงานสามัญ!I121</f>
        <v>0</v>
      </c>
      <c r="M13" s="8" t="s">
        <v>118</v>
      </c>
      <c r="N13" s="124"/>
    </row>
    <row r="14" spans="1:14" s="83" customFormat="1" ht="20.25" x14ac:dyDescent="0.3">
      <c r="A14" s="84"/>
      <c r="B14" s="9"/>
      <c r="C14" s="11" t="str">
        <f>สูตรคำนวณค่าใช้จ่ายพนักงานสามัญ!D119</f>
        <v>(การประถมศึกษา)</v>
      </c>
      <c r="D14" s="1"/>
      <c r="E14" s="7"/>
      <c r="F14" s="1"/>
      <c r="G14" s="1"/>
      <c r="H14" s="7"/>
      <c r="I14" s="1"/>
      <c r="J14" s="1"/>
      <c r="K14" s="1"/>
      <c r="L14" s="1"/>
      <c r="M14" s="9"/>
      <c r="N14" s="124"/>
    </row>
    <row r="15" spans="1:14" s="83" customFormat="1" ht="20.25" x14ac:dyDescent="0.3">
      <c r="A15" s="80">
        <v>6</v>
      </c>
      <c r="B15" s="8" t="str">
        <f>สูตรคำนวณค่าใช้จ่ายพนักงานสามัญ!C120</f>
        <v>นางสาวทัศนียา  เกลี้ยงมณี</v>
      </c>
      <c r="C15" s="10" t="str">
        <f>สูตรคำนวณค่าใช้จ่ายพนักงานสามัญ!D120</f>
        <v>ครุศาสตรบัณฑิต</v>
      </c>
      <c r="D15" s="2" t="str">
        <f>สูตรคำนวณค่าใช้จ่ายพนักงานสามัญ!B120</f>
        <v>80-2-0469</v>
      </c>
      <c r="E15" s="5" t="str">
        <f>สูตรคำนวณค่าใช้จ่ายพนักงานสามัญ!E120</f>
        <v>ครู</v>
      </c>
      <c r="F15" s="6" t="str">
        <f>สูตรคำนวณค่าใช้จ่ายพนักงานสามัญ!F120</f>
        <v>ค.ศ.๑</v>
      </c>
      <c r="G15" s="2" t="str">
        <f t="shared" ref="G15" si="6">D15</f>
        <v>80-2-0469</v>
      </c>
      <c r="H15" s="5" t="str">
        <f t="shared" ref="H15" si="7">E15</f>
        <v>ครู</v>
      </c>
      <c r="I15" s="2" t="str">
        <f t="shared" ref="I15" si="8">F15</f>
        <v>ค.ศ.๑</v>
      </c>
      <c r="J15" s="81">
        <f>สูตรคำนวณค่าใช้จ่ายพนักงานสามัญ!G121</f>
        <v>253800</v>
      </c>
      <c r="K15" s="81">
        <f>สูตรคำนวณค่าใช้จ่ายพนักงานสามัญ!H121</f>
        <v>0</v>
      </c>
      <c r="L15" s="81">
        <f>สูตรคำนวณค่าใช้จ่ายพนักงานสามัญ!I123</f>
        <v>0</v>
      </c>
      <c r="M15" s="8" t="s">
        <v>118</v>
      </c>
      <c r="N15" s="124"/>
    </row>
    <row r="16" spans="1:14" s="83" customFormat="1" ht="20.25" x14ac:dyDescent="0.3">
      <c r="A16" s="84"/>
      <c r="B16" s="9"/>
      <c r="C16" s="11" t="s">
        <v>113</v>
      </c>
      <c r="D16" s="1"/>
      <c r="E16" s="7"/>
      <c r="F16" s="1"/>
      <c r="G16" s="1"/>
      <c r="H16" s="7"/>
      <c r="I16" s="1"/>
      <c r="J16" s="1"/>
      <c r="K16" s="1"/>
      <c r="L16" s="1"/>
      <c r="M16" s="9"/>
      <c r="N16" s="124"/>
    </row>
    <row r="17" spans="1:14" s="83" customFormat="1" ht="20.25" x14ac:dyDescent="0.3">
      <c r="A17" s="80">
        <v>7</v>
      </c>
      <c r="B17" s="8" t="str">
        <f>สูตรคำนวณค่าใช้จ่ายพนักงานสามัญ!C122</f>
        <v>นางวิลัยลักษณ์  มาเต</v>
      </c>
      <c r="C17" s="10" t="str">
        <f>สูตรคำนวณค่าใช้จ่ายพนักงานสามัญ!D122</f>
        <v>ครุศาสตรบัณฑิต</v>
      </c>
      <c r="D17" s="2" t="str">
        <f>สูตรคำนวณค่าใช้จ่ายพนักงานสามัญ!B122</f>
        <v>80-2-0642</v>
      </c>
      <c r="E17" s="5" t="str">
        <f>สูตรคำนวณค่าใช้จ่ายพนักงานสามัญ!E122</f>
        <v>ครู</v>
      </c>
      <c r="F17" s="6" t="str">
        <f>สูตรคำนวณค่าใช้จ่ายพนักงานสามัญ!F122</f>
        <v>ค.ศ.๑</v>
      </c>
      <c r="G17" s="2" t="str">
        <f t="shared" ref="G17" si="9">D17</f>
        <v>80-2-0642</v>
      </c>
      <c r="H17" s="5" t="str">
        <f t="shared" ref="H17" si="10">E17</f>
        <v>ครู</v>
      </c>
      <c r="I17" s="2" t="str">
        <f t="shared" ref="I17" si="11">F17</f>
        <v>ค.ศ.๑</v>
      </c>
      <c r="J17" s="81">
        <f>สูตรคำนวณค่าใช้จ่ายพนักงานสามัญ!G123</f>
        <v>214920</v>
      </c>
      <c r="K17" s="81">
        <f>สูตรคำนวณค่าใช้จ่ายพนักงานสามัญ!H123</f>
        <v>0</v>
      </c>
      <c r="L17" s="81">
        <f>สูตรคำนวณค่าใช้จ่ายพนักงานสามัญ!I125</f>
        <v>0</v>
      </c>
      <c r="M17" s="8" t="s">
        <v>118</v>
      </c>
      <c r="N17" s="124"/>
    </row>
    <row r="18" spans="1:14" s="83" customFormat="1" ht="20.25" x14ac:dyDescent="0.3">
      <c r="A18" s="84"/>
      <c r="B18" s="9"/>
      <c r="C18" s="11" t="str">
        <f>สูตรคำนวณค่าใช้จ่ายพนักงานสามัญ!D123</f>
        <v>(การศึกษาปฐมวัย)</v>
      </c>
      <c r="D18" s="1"/>
      <c r="E18" s="7"/>
      <c r="F18" s="1"/>
      <c r="G18" s="1"/>
      <c r="H18" s="7"/>
      <c r="I18" s="1"/>
      <c r="J18" s="1"/>
      <c r="K18" s="1"/>
      <c r="L18" s="1"/>
      <c r="M18" s="9"/>
      <c r="N18" s="124"/>
    </row>
    <row r="19" spans="1:14" s="83" customFormat="1" ht="20.25" x14ac:dyDescent="0.3">
      <c r="A19" s="80">
        <v>8</v>
      </c>
      <c r="B19" s="8" t="str">
        <f>สูตรคำนวณค่าใช้จ่ายพนักงานสามัญ!C124</f>
        <v>นางนันทนา  พุทธรัตน์</v>
      </c>
      <c r="C19" s="10" t="str">
        <f>สูตรคำนวณค่าใช้จ่ายพนักงานสามัญ!D124</f>
        <v>ครุศาสตรบัณฑิต</v>
      </c>
      <c r="D19" s="2" t="str">
        <f>สูตรคำนวณค่าใช้จ่ายพนักงานสามัญ!B124</f>
        <v>80-2-0708</v>
      </c>
      <c r="E19" s="5" t="str">
        <f>สูตรคำนวณค่าใช้จ่ายพนักงานสามัญ!E124</f>
        <v>ครูผู้ดูแลด็ก</v>
      </c>
      <c r="F19" s="2" t="s">
        <v>223</v>
      </c>
      <c r="G19" s="2" t="str">
        <f t="shared" ref="G19" si="12">D19</f>
        <v>80-2-0708</v>
      </c>
      <c r="H19" s="5" t="str">
        <f t="shared" ref="H19" si="13">E19</f>
        <v>ครูผู้ดูแลด็ก</v>
      </c>
      <c r="I19" s="2" t="str">
        <f t="shared" ref="I19" si="14">F19</f>
        <v>ครู</v>
      </c>
      <c r="J19" s="81">
        <f>สูตรคำนวณค่าใช้จ่ายพนักงานสามัญ!G125</f>
        <v>198840</v>
      </c>
      <c r="K19" s="81">
        <f>สูตรคำนวณค่าใช้จ่ายพนักงานสามัญ!H125</f>
        <v>0</v>
      </c>
      <c r="L19" s="81">
        <f>สูตรคำนวณค่าใช้จ่ายพนักงานสามัญ!I127</f>
        <v>0</v>
      </c>
      <c r="M19" s="8" t="s">
        <v>118</v>
      </c>
      <c r="N19" s="124"/>
    </row>
    <row r="20" spans="1:14" s="83" customFormat="1" ht="20.25" x14ac:dyDescent="0.3">
      <c r="A20" s="84"/>
      <c r="B20" s="9"/>
      <c r="C20" s="11" t="str">
        <f>สูตรคำนวณค่าใช้จ่ายพนักงานสามัญ!D125</f>
        <v>(การศึกษาปฐมวัย)</v>
      </c>
      <c r="D20" s="1"/>
      <c r="E20" s="7"/>
      <c r="F20" s="1" t="s">
        <v>263</v>
      </c>
      <c r="G20" s="1"/>
      <c r="H20" s="7"/>
      <c r="I20" s="1" t="str">
        <f>F20</f>
        <v>ผู้ช่วย</v>
      </c>
      <c r="J20" s="1"/>
      <c r="K20" s="1"/>
      <c r="L20" s="1"/>
      <c r="M20" s="9"/>
      <c r="N20" s="124"/>
    </row>
    <row r="21" spans="1:14" s="83" customFormat="1" x14ac:dyDescent="0.3">
      <c r="A21" s="80"/>
      <c r="B21" s="87" t="s">
        <v>13</v>
      </c>
      <c r="C21" s="67"/>
      <c r="D21" s="88"/>
      <c r="E21" s="68"/>
      <c r="F21" s="88"/>
      <c r="G21" s="88"/>
      <c r="H21" s="68"/>
      <c r="I21" s="88"/>
      <c r="J21" s="89"/>
      <c r="K21" s="89"/>
      <c r="L21" s="89"/>
      <c r="M21" s="90"/>
      <c r="N21" s="124"/>
    </row>
    <row r="22" spans="1:14" s="83" customFormat="1" ht="20.25" x14ac:dyDescent="0.3">
      <c r="A22" s="80">
        <v>9</v>
      </c>
      <c r="B22" s="8" t="str">
        <f>สูตรคำนวณค่าใช้จ่ายพนักงานสามัญ!C126</f>
        <v>นางทิพยรัตน์  รักษาสัตย์</v>
      </c>
      <c r="C22" s="10" t="str">
        <f>สูตรคำนวณค่าใช้จ่ายพนักงานสามัญ!D126</f>
        <v>บริหารธุรกิจบัณฑิต</v>
      </c>
      <c r="D22" s="2" t="str">
        <f>สูตรคำนวณค่าใช้จ่ายพนักงานสามัญ!B126</f>
        <v>-</v>
      </c>
      <c r="E22" s="5" t="str">
        <f>สูตรคำนวณค่าใช้จ่ายพนักงานสามัญ!E126</f>
        <v>ผช.จพง.ธุรการ</v>
      </c>
      <c r="F22" s="6" t="str">
        <f>สูตรคำนวณค่าใช้จ่ายพนักงานสามัญ!F126</f>
        <v>-</v>
      </c>
      <c r="G22" s="2" t="str">
        <f t="shared" ref="G22" si="15">D22</f>
        <v>-</v>
      </c>
      <c r="H22" s="5" t="str">
        <f t="shared" ref="H22" si="16">E22</f>
        <v>ผช.จพง.ธุรการ</v>
      </c>
      <c r="I22" s="2" t="str">
        <f t="shared" ref="I22" si="17">F22</f>
        <v>-</v>
      </c>
      <c r="J22" s="81">
        <f>สูตรคำนวณค่าใช้จ่ายพนักงานสามัญ!G127</f>
        <v>125880</v>
      </c>
      <c r="K22" s="81">
        <f>สูตรคำนวณค่าใช้จ่ายพนักงานสามัญ!H127</f>
        <v>0</v>
      </c>
      <c r="L22" s="81">
        <f>สูตรคำนวณค่าใช้จ่ายพนักงานสามัญ!I129</f>
        <v>0</v>
      </c>
      <c r="M22" s="8"/>
      <c r="N22" s="124"/>
    </row>
    <row r="23" spans="1:14" s="83" customFormat="1" ht="20.25" x14ac:dyDescent="0.3">
      <c r="A23" s="84"/>
      <c r="B23" s="9"/>
      <c r="C23" s="11" t="str">
        <f>สูตรคำนวณค่าใช้จ่ายพนักงานสามัญ!D127</f>
        <v>(คอมพิวเตอร์ธุรกิจ)</v>
      </c>
      <c r="D23" s="1"/>
      <c r="E23" s="7"/>
      <c r="F23" s="1"/>
      <c r="G23" s="1"/>
      <c r="H23" s="7"/>
      <c r="I23" s="1"/>
      <c r="J23" s="1"/>
      <c r="K23" s="1"/>
      <c r="L23" s="1"/>
      <c r="M23" s="9"/>
      <c r="N23" s="124"/>
    </row>
    <row r="24" spans="1:14" s="83" customFormat="1" x14ac:dyDescent="0.3">
      <c r="A24" s="80"/>
      <c r="B24" s="87" t="s">
        <v>273</v>
      </c>
      <c r="C24" s="67"/>
      <c r="D24" s="88"/>
      <c r="E24" s="68"/>
      <c r="F24" s="88"/>
      <c r="G24" s="88"/>
      <c r="H24" s="68"/>
      <c r="I24" s="88"/>
      <c r="J24" s="89"/>
      <c r="K24" s="89"/>
      <c r="L24" s="89"/>
      <c r="M24" s="90"/>
      <c r="N24" s="124"/>
    </row>
    <row r="25" spans="1:14" s="83" customFormat="1" ht="20.25" x14ac:dyDescent="0.3">
      <c r="A25" s="80">
        <v>10</v>
      </c>
      <c r="B25" s="8" t="str">
        <f>สูตรคำนวณค่าใช้จ่ายพนักงานสามัญ!C128</f>
        <v>นายเฉลิมพล  เรืองคง</v>
      </c>
      <c r="C25" s="10" t="str">
        <f>สูตรคำนวณค่าใช้จ่ายพนักงานสามัญ!D128</f>
        <v>ครุศาสตรบัณฑิต</v>
      </c>
      <c r="D25" s="2" t="s">
        <v>3</v>
      </c>
      <c r="E25" s="5" t="str">
        <f>สูตรคำนวณค่าใช้จ่ายพนักงานสามัญ!E128</f>
        <v>ผู้ช่วยครูผู้ดูแลเด็ก</v>
      </c>
      <c r="F25" s="6" t="str">
        <f>สูตรคำนวณค่าใช้จ่ายพนักงานสามัญ!F128</f>
        <v>-</v>
      </c>
      <c r="G25" s="2" t="str">
        <f t="shared" ref="G25" si="18">D25</f>
        <v>-</v>
      </c>
      <c r="H25" s="5" t="str">
        <f t="shared" ref="H25" si="19">E25</f>
        <v>ผู้ช่วยครูผู้ดูแลเด็ก</v>
      </c>
      <c r="I25" s="2" t="str">
        <f t="shared" ref="I25" si="20">F25</f>
        <v>-</v>
      </c>
      <c r="J25" s="81">
        <f>11630*12</f>
        <v>139560</v>
      </c>
      <c r="K25" s="81">
        <f>สูตรคำนวณค่าใช้จ่ายพนักงานสามัญ!H129</f>
        <v>0</v>
      </c>
      <c r="L25" s="81">
        <f>สูตรคำนวณค่าใช้จ่ายพนักงานสามัญ!I131</f>
        <v>0</v>
      </c>
      <c r="M25" s="8" t="s">
        <v>118</v>
      </c>
      <c r="N25" s="124"/>
    </row>
    <row r="26" spans="1:14" s="83" customFormat="1" ht="20.25" x14ac:dyDescent="0.3">
      <c r="A26" s="84"/>
      <c r="B26" s="9"/>
      <c r="C26" s="11" t="str">
        <f>สูตรคำนวณค่าใช้จ่ายพนักงานสามัญ!D129</f>
        <v>(การประถมศึกษา)</v>
      </c>
      <c r="D26" s="1"/>
      <c r="E26" s="7"/>
      <c r="F26" s="1"/>
      <c r="G26" s="1"/>
      <c r="H26" s="7"/>
      <c r="I26" s="1"/>
      <c r="J26" s="1"/>
      <c r="K26" s="1"/>
      <c r="L26" s="1"/>
      <c r="M26" s="103" t="s">
        <v>265</v>
      </c>
      <c r="N26" s="124"/>
    </row>
    <row r="27" spans="1:14" s="83" customFormat="1" ht="20.25" x14ac:dyDescent="0.3">
      <c r="A27" s="80">
        <v>11</v>
      </c>
      <c r="B27" s="8" t="str">
        <f>สูตรคำนวณค่าใช้จ่ายพนักงานสามัญ!C130</f>
        <v>นางอุดมพร  เรืองคง</v>
      </c>
      <c r="C27" s="10" t="str">
        <f>สูตรคำนวณค่าใช้จ่ายพนักงานสามัญ!D130</f>
        <v>ครุศาสตรบัณฑิต</v>
      </c>
      <c r="D27" s="2" t="s">
        <v>3</v>
      </c>
      <c r="E27" s="5" t="str">
        <f>สูตรคำนวณค่าใช้จ่ายพนักงานสามัญ!E130</f>
        <v>ผู้ช่วยครูผู้ดูแลเด็ก</v>
      </c>
      <c r="F27" s="6" t="str">
        <f>สูตรคำนวณค่าใช้จ่ายพนักงานสามัญ!F130</f>
        <v>-</v>
      </c>
      <c r="G27" s="2" t="str">
        <f t="shared" ref="G27" si="21">D27</f>
        <v>-</v>
      </c>
      <c r="H27" s="5" t="str">
        <f t="shared" ref="H27" si="22">E27</f>
        <v>ผู้ช่วยครูผู้ดูแลเด็ก</v>
      </c>
      <c r="I27" s="2" t="str">
        <f t="shared" ref="I27" si="23">F27</f>
        <v>-</v>
      </c>
      <c r="J27" s="81">
        <f>11750*12</f>
        <v>141000</v>
      </c>
      <c r="K27" s="81">
        <f>สูตรคำนวณค่าใช้จ่ายพนักงานสามัญ!H131</f>
        <v>0</v>
      </c>
      <c r="L27" s="81">
        <f>สูตรคำนวณค่าใช้จ่ายพนักงานสามัญ!I133</f>
        <v>0</v>
      </c>
      <c r="M27" s="8" t="s">
        <v>118</v>
      </c>
      <c r="N27" s="124"/>
    </row>
    <row r="28" spans="1:14" s="83" customFormat="1" ht="20.25" x14ac:dyDescent="0.3">
      <c r="A28" s="84"/>
      <c r="B28" s="9"/>
      <c r="C28" s="11" t="str">
        <f>สูตรคำนวณค่าใช้จ่ายพนักงานสามัญ!D131</f>
        <v>(การประถมศึกษา)</v>
      </c>
      <c r="D28" s="1"/>
      <c r="E28" s="7"/>
      <c r="F28" s="1"/>
      <c r="G28" s="1"/>
      <c r="H28" s="7"/>
      <c r="I28" s="1"/>
      <c r="J28" s="1"/>
      <c r="K28" s="1"/>
      <c r="L28" s="1"/>
      <c r="M28" s="103" t="s">
        <v>265</v>
      </c>
      <c r="N28" s="124"/>
    </row>
    <row r="29" spans="1:14" s="83" customFormat="1" ht="20.25" x14ac:dyDescent="0.3">
      <c r="A29" s="80">
        <v>12</v>
      </c>
      <c r="B29" s="8" t="str">
        <f>สูตรคำนวณค่าใช้จ่ายพนักงานสามัญ!C132</f>
        <v>นางสาวมณี  จรเอียด</v>
      </c>
      <c r="C29" s="10" t="str">
        <f>สูตรคำนวณค่าใช้จ่ายพนักงานสามัญ!D132</f>
        <v>มศ.5</v>
      </c>
      <c r="D29" s="2" t="s">
        <v>3</v>
      </c>
      <c r="E29" s="5" t="str">
        <f>สูตรคำนวณค่าใช้จ่ายพนักงานสามัญ!E132</f>
        <v>ผู้ช่วยครูผู้ดูแลเด็ก</v>
      </c>
      <c r="F29" s="6" t="str">
        <f>สูตรคำนวณค่าใช้จ่ายพนักงานสามัญ!F132</f>
        <v>-</v>
      </c>
      <c r="G29" s="2" t="str">
        <f t="shared" ref="G29" si="24">D29</f>
        <v>-</v>
      </c>
      <c r="H29" s="5" t="str">
        <f t="shared" ref="H29" si="25">E29</f>
        <v>ผู้ช่วยครูผู้ดูแลเด็ก</v>
      </c>
      <c r="I29" s="2" t="str">
        <f t="shared" ref="I29" si="26">F29</f>
        <v>-</v>
      </c>
      <c r="J29" s="81">
        <f>11750*12</f>
        <v>141000</v>
      </c>
      <c r="K29" s="81">
        <f>สูตรคำนวณค่าใช้จ่ายพนักงานสามัญ!H133</f>
        <v>0</v>
      </c>
      <c r="L29" s="81">
        <f>สูตรคำนวณค่าใช้จ่ายพนักงานสามัญ!I135</f>
        <v>0</v>
      </c>
      <c r="M29" s="8" t="s">
        <v>118</v>
      </c>
      <c r="N29" s="124"/>
    </row>
    <row r="30" spans="1:14" s="83" customFormat="1" ht="20.25" x14ac:dyDescent="0.3">
      <c r="A30" s="84"/>
      <c r="B30" s="9"/>
      <c r="C30" s="11"/>
      <c r="D30" s="1"/>
      <c r="E30" s="7"/>
      <c r="F30" s="1"/>
      <c r="G30" s="1"/>
      <c r="H30" s="7"/>
      <c r="I30" s="1"/>
      <c r="J30" s="1"/>
      <c r="K30" s="1"/>
      <c r="L30" s="1"/>
      <c r="M30" s="103" t="s">
        <v>265</v>
      </c>
      <c r="N30" s="124"/>
    </row>
    <row r="31" spans="1:14" ht="23.25" customHeight="1" x14ac:dyDescent="0.3">
      <c r="A31" s="122" t="s">
        <v>0</v>
      </c>
      <c r="B31" s="122" t="s">
        <v>35</v>
      </c>
      <c r="C31" s="104" t="s">
        <v>74</v>
      </c>
      <c r="D31" s="126" t="s">
        <v>76</v>
      </c>
      <c r="E31" s="126"/>
      <c r="F31" s="126"/>
      <c r="G31" s="127" t="s">
        <v>68</v>
      </c>
      <c r="H31" s="128"/>
      <c r="I31" s="129"/>
      <c r="J31" s="127" t="s">
        <v>89</v>
      </c>
      <c r="K31" s="128"/>
      <c r="L31" s="129"/>
      <c r="M31" s="122" t="s">
        <v>5</v>
      </c>
      <c r="N31" s="124" t="s">
        <v>278</v>
      </c>
    </row>
    <row r="32" spans="1:14" ht="37.5" x14ac:dyDescent="0.3">
      <c r="A32" s="123"/>
      <c r="B32" s="123"/>
      <c r="C32" s="105" t="s">
        <v>75</v>
      </c>
      <c r="D32" s="78" t="s">
        <v>69</v>
      </c>
      <c r="E32" s="78" t="s">
        <v>4</v>
      </c>
      <c r="F32" s="78" t="s">
        <v>7</v>
      </c>
      <c r="G32" s="79" t="s">
        <v>69</v>
      </c>
      <c r="H32" s="79" t="s">
        <v>4</v>
      </c>
      <c r="I32" s="79" t="s">
        <v>7</v>
      </c>
      <c r="J32" s="98" t="s">
        <v>89</v>
      </c>
      <c r="K32" s="98" t="s">
        <v>90</v>
      </c>
      <c r="L32" s="98" t="s">
        <v>91</v>
      </c>
      <c r="M32" s="123"/>
      <c r="N32" s="124"/>
    </row>
    <row r="33" spans="1:14" s="83" customFormat="1" ht="20.25" x14ac:dyDescent="0.3">
      <c r="A33" s="80">
        <v>13</v>
      </c>
      <c r="B33" s="8" t="str">
        <f>สูตรคำนวณค่าใช้จ่ายพนักงานสามัญ!C134</f>
        <v>นางสุคนธ์ทิพ  ไหมแก้ว</v>
      </c>
      <c r="C33" s="10" t="str">
        <f>สูตรคำนวณค่าใช้จ่ายพนักงานสามัญ!D134</f>
        <v>ปกศ.สูง</v>
      </c>
      <c r="D33" s="2" t="s">
        <v>3</v>
      </c>
      <c r="E33" s="5" t="str">
        <f>สูตรคำนวณค่าใช้จ่ายพนักงานสามัญ!E134</f>
        <v>ผู้ช่วยครูผู้ดูแลเด็ก</v>
      </c>
      <c r="F33" s="6" t="str">
        <f>สูตรคำนวณค่าใช้จ่ายพนักงานสามัญ!F138</f>
        <v>-</v>
      </c>
      <c r="G33" s="2" t="str">
        <f t="shared" ref="G33" si="27">D33</f>
        <v>-</v>
      </c>
      <c r="H33" s="5" t="s">
        <v>279</v>
      </c>
      <c r="I33" s="2" t="str">
        <f t="shared" ref="I33" si="28">F33</f>
        <v>-</v>
      </c>
      <c r="J33" s="81">
        <f>11750*12</f>
        <v>141000</v>
      </c>
      <c r="K33" s="81">
        <f>สูตรคำนวณค่าใช้จ่ายพนักงานสามัญ!H139</f>
        <v>0</v>
      </c>
      <c r="L33" s="81">
        <f>สูตรคำนวณค่าใช้จ่ายพนักงานสามัญ!I141</f>
        <v>0</v>
      </c>
      <c r="M33" s="8" t="s">
        <v>118</v>
      </c>
      <c r="N33" s="124"/>
    </row>
    <row r="34" spans="1:14" s="83" customFormat="1" ht="20.25" x14ac:dyDescent="0.3">
      <c r="A34" s="84"/>
      <c r="B34" s="9"/>
      <c r="C34" s="11"/>
      <c r="D34" s="1"/>
      <c r="E34" s="7"/>
      <c r="F34" s="1"/>
      <c r="G34" s="1"/>
      <c r="H34" s="7"/>
      <c r="I34" s="1"/>
      <c r="J34" s="1"/>
      <c r="K34" s="1"/>
      <c r="L34" s="1"/>
      <c r="M34" s="103" t="s">
        <v>265</v>
      </c>
      <c r="N34" s="124"/>
    </row>
    <row r="35" spans="1:14" s="83" customFormat="1" ht="20.25" x14ac:dyDescent="0.3">
      <c r="A35" s="80">
        <v>14</v>
      </c>
      <c r="B35" s="8" t="str">
        <f>สูตรคำนวณค่าใช้จ่ายพนักงานสามัญ!C136</f>
        <v>นางบุษบา  ยอดบรรดิษฐ์</v>
      </c>
      <c r="C35" s="10" t="str">
        <f>สูตรคำนวณค่าใช้จ่ายพนักงานสามัญ!D136</f>
        <v>ปวช.</v>
      </c>
      <c r="D35" s="2" t="s">
        <v>3</v>
      </c>
      <c r="E35" s="5" t="str">
        <f>สูตรคำนวณค่าใช้จ่ายพนักงานสามัญ!E136</f>
        <v>ผู้ช่วยครูผู้ดูแลเด็ก</v>
      </c>
      <c r="F35" s="6" t="str">
        <f>สูตรคำนวณค่าใช้จ่ายพนักงานสามัญ!F136</f>
        <v>-</v>
      </c>
      <c r="G35" s="2" t="str">
        <f t="shared" ref="G35" si="29">D35</f>
        <v>-</v>
      </c>
      <c r="H35" s="5" t="s">
        <v>279</v>
      </c>
      <c r="I35" s="2" t="str">
        <f t="shared" ref="I35" si="30">F35</f>
        <v>-</v>
      </c>
      <c r="J35" s="81">
        <f>11540*12</f>
        <v>138480</v>
      </c>
      <c r="K35" s="81">
        <f>สูตรคำนวณค่าใช้จ่ายพนักงานสามัญ!H137</f>
        <v>0</v>
      </c>
      <c r="L35" s="81">
        <f>สูตรคำนวณค่าใช้จ่ายพนักงานสามัญ!I139</f>
        <v>0</v>
      </c>
      <c r="M35" s="8" t="s">
        <v>118</v>
      </c>
      <c r="N35" s="124"/>
    </row>
    <row r="36" spans="1:14" s="83" customFormat="1" ht="20.25" x14ac:dyDescent="0.3">
      <c r="A36" s="84"/>
      <c r="B36" s="9"/>
      <c r="C36" s="11" t="str">
        <f>สูตรคำนวณค่าใช้จ่ายพนักงานสามัญ!D137</f>
        <v>(เกษตรกรรม)</v>
      </c>
      <c r="D36" s="1"/>
      <c r="E36" s="7"/>
      <c r="F36" s="1"/>
      <c r="G36" s="1"/>
      <c r="H36" s="7"/>
      <c r="I36" s="1"/>
      <c r="J36" s="1"/>
      <c r="K36" s="1"/>
      <c r="L36" s="1"/>
      <c r="M36" s="103" t="s">
        <v>265</v>
      </c>
      <c r="N36" s="124"/>
    </row>
    <row r="37" spans="1:14" s="83" customFormat="1" ht="20.25" x14ac:dyDescent="0.3">
      <c r="A37" s="80">
        <v>15</v>
      </c>
      <c r="B37" s="8" t="str">
        <f>สูตรคำนวณค่าใช้จ่ายพนักงานสามัญ!C138</f>
        <v>นางปิยะนุช  บุญประสิทธิ์</v>
      </c>
      <c r="C37" s="10" t="str">
        <f>สูตรคำนวณค่าใช้จ่ายพนักงานสามัญ!D138</f>
        <v>บริหารธุรกิจบัณฑิต</v>
      </c>
      <c r="D37" s="2" t="s">
        <v>3</v>
      </c>
      <c r="E37" s="5" t="str">
        <f>สูตรคำนวณค่าใช้จ่ายพนักงานสามัญ!E138</f>
        <v>ผู้ช่วยครูผู้ดูแลเด็ก</v>
      </c>
      <c r="F37" s="6" t="str">
        <f>สูตรคำนวณค่าใช้จ่ายพนักงานสามัญ!F138</f>
        <v>-</v>
      </c>
      <c r="G37" s="2" t="str">
        <f t="shared" ref="G37" si="31">D37</f>
        <v>-</v>
      </c>
      <c r="H37" s="5" t="s">
        <v>279</v>
      </c>
      <c r="I37" s="2" t="str">
        <f t="shared" ref="I37" si="32">F37</f>
        <v>-</v>
      </c>
      <c r="J37" s="81">
        <f>10670*12</f>
        <v>128040</v>
      </c>
      <c r="K37" s="81">
        <f>สูตรคำนวณค่าใช้จ่ายพนักงานสามัญ!H139</f>
        <v>0</v>
      </c>
      <c r="L37" s="81">
        <f>สูตรคำนวณค่าใช้จ่ายพนักงานสามัญ!I141</f>
        <v>0</v>
      </c>
      <c r="M37" s="8" t="s">
        <v>118</v>
      </c>
      <c r="N37" s="124"/>
    </row>
    <row r="38" spans="1:14" s="83" customFormat="1" ht="20.25" x14ac:dyDescent="0.3">
      <c r="A38" s="84"/>
      <c r="B38" s="9"/>
      <c r="C38" s="11" t="str">
        <f>สูตรคำนวณค่าใช้จ่ายพนักงานสามัญ!D139</f>
        <v>(การตลาด)</v>
      </c>
      <c r="D38" s="1"/>
      <c r="E38" s="7"/>
      <c r="F38" s="1"/>
      <c r="G38" s="1"/>
      <c r="H38" s="7"/>
      <c r="I38" s="1"/>
      <c r="J38" s="1"/>
      <c r="K38" s="1"/>
      <c r="L38" s="1"/>
      <c r="M38" s="103" t="s">
        <v>265</v>
      </c>
      <c r="N38" s="124"/>
    </row>
    <row r="39" spans="1:14" s="83" customFormat="1" ht="20.25" x14ac:dyDescent="0.3">
      <c r="A39" s="80">
        <v>16</v>
      </c>
      <c r="B39" s="8" t="str">
        <f>สูตรคำนวณค่าใช้จ่ายพนักงานสามัญ!C140</f>
        <v>นางอุมาพร  จักรหวัด</v>
      </c>
      <c r="C39" s="10" t="str">
        <f>สูตรคำนวณค่าใช้จ่ายพนักงานสามัญ!D140</f>
        <v>ครุศาสตรบัณฑิต</v>
      </c>
      <c r="D39" s="2" t="s">
        <v>3</v>
      </c>
      <c r="E39" s="5" t="str">
        <f>สูตรคำนวณค่าใช้จ่ายพนักงานสามัญ!E140</f>
        <v>ผู้ช่วยครูผู้ดูแลเด็ก</v>
      </c>
      <c r="F39" s="6" t="str">
        <f>สูตรคำนวณค่าใช้จ่ายพนักงานสามัญ!F140</f>
        <v>-</v>
      </c>
      <c r="G39" s="2" t="str">
        <f t="shared" ref="G39" si="33">D39</f>
        <v>-</v>
      </c>
      <c r="H39" s="5" t="s">
        <v>279</v>
      </c>
      <c r="I39" s="2" t="str">
        <f t="shared" ref="I39" si="34">F39</f>
        <v>-</v>
      </c>
      <c r="J39" s="81">
        <f>10670*12</f>
        <v>128040</v>
      </c>
      <c r="K39" s="81">
        <f>สูตรคำนวณค่าใช้จ่ายพนักงานสามัญ!H141</f>
        <v>0</v>
      </c>
      <c r="L39" s="81">
        <f>สูตรคำนวณค่าใช้จ่ายพนักงานสามัญ!I143</f>
        <v>0</v>
      </c>
      <c r="M39" s="8" t="s">
        <v>118</v>
      </c>
      <c r="N39" s="124"/>
    </row>
    <row r="40" spans="1:14" s="83" customFormat="1" ht="20.25" x14ac:dyDescent="0.3">
      <c r="A40" s="84"/>
      <c r="B40" s="9"/>
      <c r="C40" s="11" t="str">
        <f>สูตรคำนวณค่าใช้จ่ายพนักงานสามัญ!D141</f>
        <v>(การประถมศึกษา)</v>
      </c>
      <c r="D40" s="1"/>
      <c r="E40" s="7"/>
      <c r="F40" s="1"/>
      <c r="G40" s="1"/>
      <c r="H40" s="7"/>
      <c r="I40" s="1"/>
      <c r="J40" s="1"/>
      <c r="K40" s="1"/>
      <c r="L40" s="1"/>
      <c r="M40" s="103" t="s">
        <v>265</v>
      </c>
      <c r="N40" s="124"/>
    </row>
    <row r="41" spans="1:14" s="83" customFormat="1" ht="20.25" x14ac:dyDescent="0.3">
      <c r="A41" s="80">
        <v>17</v>
      </c>
      <c r="B41" s="8" t="str">
        <f>สูตรคำนวณค่าใช้จ่ายพนักงานสามัญ!C142</f>
        <v>นางณัฐพร  จันทร์ทอง</v>
      </c>
      <c r="C41" s="10" t="str">
        <f>สูตรคำนวณค่าใช้จ่ายพนักงานสามัญ!D142</f>
        <v>ครุศาสตรบัณฑิต</v>
      </c>
      <c r="D41" s="2" t="s">
        <v>3</v>
      </c>
      <c r="E41" s="5" t="str">
        <f>สูตรคำนวณค่าใช้จ่ายพนักงานสามัญ!E142</f>
        <v>ผู้ช่วยครูผู้ดูแลเด็ก</v>
      </c>
      <c r="F41" s="6" t="str">
        <f>สูตรคำนวณค่าใช้จ่ายพนักงานสามัญ!F142</f>
        <v>-</v>
      </c>
      <c r="G41" s="2" t="str">
        <f t="shared" ref="G41" si="35">D41</f>
        <v>-</v>
      </c>
      <c r="H41" s="5" t="s">
        <v>279</v>
      </c>
      <c r="I41" s="2" t="str">
        <f t="shared" ref="I41" si="36">F41</f>
        <v>-</v>
      </c>
      <c r="J41" s="81">
        <f>9400*12</f>
        <v>112800</v>
      </c>
      <c r="K41" s="81">
        <f>สูตรคำนวณค่าใช้จ่ายพนักงานสามัญ!H143</f>
        <v>0</v>
      </c>
      <c r="L41" s="81">
        <f>สูตรคำนวณค่าใช้จ่ายพนักงานสามัญ!I145</f>
        <v>0</v>
      </c>
      <c r="M41" s="8" t="s">
        <v>118</v>
      </c>
      <c r="N41" s="124"/>
    </row>
    <row r="42" spans="1:14" s="83" customFormat="1" ht="20.25" x14ac:dyDescent="0.3">
      <c r="A42" s="84"/>
      <c r="B42" s="9"/>
      <c r="C42" s="11" t="str">
        <f>สูตรคำนวณค่าใช้จ่ายพนักงานสามัญ!D143</f>
        <v>(ภูมิศาสตร์)</v>
      </c>
      <c r="D42" s="1"/>
      <c r="E42" s="7"/>
      <c r="F42" s="1"/>
      <c r="G42" s="1"/>
      <c r="H42" s="7"/>
      <c r="I42" s="1"/>
      <c r="J42" s="1"/>
      <c r="K42" s="1"/>
      <c r="L42" s="1"/>
      <c r="M42" s="103" t="s">
        <v>265</v>
      </c>
      <c r="N42" s="124"/>
    </row>
    <row r="43" spans="1:14" s="83" customFormat="1" ht="20.25" x14ac:dyDescent="0.3">
      <c r="A43" s="80">
        <v>18</v>
      </c>
      <c r="B43" s="8" t="str">
        <f>สูตรคำนวณค่าใช้จ่ายพนักงานสามัญ!C144</f>
        <v>นางสาวชลิตา  หนูภัยยันต์</v>
      </c>
      <c r="C43" s="10" t="str">
        <f>สูตรคำนวณค่าใช้จ่ายพนักงานสามัญ!D144</f>
        <v>ม.6</v>
      </c>
      <c r="D43" s="2" t="s">
        <v>3</v>
      </c>
      <c r="E43" s="5" t="str">
        <f>สูตรคำนวณค่าใช้จ่ายพนักงานสามัญ!E144</f>
        <v>ผู้ช่วยครูผู้ดูแลเด็ก</v>
      </c>
      <c r="F43" s="6" t="str">
        <f>สูตรคำนวณค่าใช้จ่ายพนักงานสามัญ!F144</f>
        <v>-</v>
      </c>
      <c r="G43" s="2" t="str">
        <f t="shared" ref="G43" si="37">D43</f>
        <v>-</v>
      </c>
      <c r="H43" s="5" t="s">
        <v>279</v>
      </c>
      <c r="I43" s="2" t="str">
        <f t="shared" ref="I43" si="38">F43</f>
        <v>-</v>
      </c>
      <c r="J43" s="81">
        <f>9880*12</f>
        <v>118560</v>
      </c>
      <c r="K43" s="81">
        <f>สูตรคำนวณค่าใช้จ่ายพนักงานสามัญ!H145</f>
        <v>0</v>
      </c>
      <c r="L43" s="81">
        <f>สูตรคำนวณค่าใช้จ่ายพนักงานสามัญ!I147</f>
        <v>0</v>
      </c>
      <c r="M43" s="8" t="s">
        <v>118</v>
      </c>
      <c r="N43" s="124"/>
    </row>
    <row r="44" spans="1:14" s="83" customFormat="1" ht="20.25" x14ac:dyDescent="0.3">
      <c r="A44" s="84"/>
      <c r="B44" s="9"/>
      <c r="C44" s="11"/>
      <c r="D44" s="1"/>
      <c r="E44" s="7"/>
      <c r="F44" s="1"/>
      <c r="G44" s="1"/>
      <c r="H44" s="7"/>
      <c r="I44" s="1"/>
      <c r="J44" s="1"/>
      <c r="K44" s="1"/>
      <c r="L44" s="1"/>
      <c r="M44" s="103" t="s">
        <v>265</v>
      </c>
      <c r="N44" s="124"/>
    </row>
    <row r="45" spans="1:14" s="83" customFormat="1" ht="20.25" x14ac:dyDescent="0.3">
      <c r="A45" s="80">
        <v>19</v>
      </c>
      <c r="B45" s="8" t="str">
        <f>สูตรคำนวณค่าใช้จ่ายพนักงานสามัญ!C146</f>
        <v>นางรจนา  สิทธิบูรณะกุล</v>
      </c>
      <c r="C45" s="10" t="str">
        <f>สูตรคำนวณค่าใช้จ่ายพนักงานสามัญ!D146</f>
        <v>ปวช.</v>
      </c>
      <c r="D45" s="2" t="s">
        <v>3</v>
      </c>
      <c r="E45" s="5" t="s">
        <v>264</v>
      </c>
      <c r="F45" s="6" t="str">
        <f>สูตรคำนวณค่าใช้จ่ายพนักงานสามัญ!F146</f>
        <v>-</v>
      </c>
      <c r="G45" s="2" t="str">
        <f t="shared" ref="G45" si="39">D45</f>
        <v>-</v>
      </c>
      <c r="H45" s="5" t="s">
        <v>280</v>
      </c>
      <c r="I45" s="2" t="str">
        <f t="shared" ref="I45" si="40">F45</f>
        <v>-</v>
      </c>
      <c r="J45" s="81">
        <f>สูตรคำนวณค่าใช้จ่ายพนักงานสามัญ!G147</f>
        <v>108000</v>
      </c>
      <c r="K45" s="81">
        <f>สูตรคำนวณค่าใช้จ่ายพนักงานสามัญ!H147</f>
        <v>0</v>
      </c>
      <c r="L45" s="81">
        <f>สูตรคำนวณค่าใช้จ่ายพนักงานสามัญ!I149</f>
        <v>0</v>
      </c>
      <c r="M45" s="8" t="s">
        <v>118</v>
      </c>
      <c r="N45" s="124"/>
    </row>
    <row r="46" spans="1:14" s="83" customFormat="1" ht="20.25" x14ac:dyDescent="0.3">
      <c r="A46" s="84"/>
      <c r="B46" s="9"/>
      <c r="C46" s="11" t="str">
        <f>สูตรคำนวณค่าใช้จ่ายพนักงานสามัญ!D147</f>
        <v>(การบัญชี)</v>
      </c>
      <c r="D46" s="1"/>
      <c r="E46" s="7" t="s">
        <v>117</v>
      </c>
      <c r="F46" s="1"/>
      <c r="G46" s="1"/>
      <c r="H46" s="7"/>
      <c r="I46" s="1"/>
      <c r="J46" s="1"/>
      <c r="K46" s="1"/>
      <c r="L46" s="1"/>
      <c r="M46" s="9"/>
      <c r="N46" s="124"/>
    </row>
    <row r="47" spans="1:14" s="83" customFormat="1" ht="20.25" x14ac:dyDescent="0.3">
      <c r="A47" s="80">
        <v>20</v>
      </c>
      <c r="B47" s="8" t="str">
        <f>สูตรคำนวณค่าใช้จ่ายพนักงานสามัญ!C148</f>
        <v>นางสาวกนกพิชญ์  จรเอียด</v>
      </c>
      <c r="C47" s="10" t="str">
        <f>สูตรคำนวณค่าใช้จ่ายพนักงานสามัญ!D148</f>
        <v>บริหารธุรกิจบัณฑิต</v>
      </c>
      <c r="D47" s="2" t="s">
        <v>3</v>
      </c>
      <c r="E47" s="5" t="s">
        <v>264</v>
      </c>
      <c r="F47" s="6" t="str">
        <f>สูตรคำนวณค่าใช้จ่ายพนักงานสามัญ!F148</f>
        <v>-</v>
      </c>
      <c r="G47" s="2" t="str">
        <f t="shared" ref="G47" si="41">D47</f>
        <v>-</v>
      </c>
      <c r="H47" s="5" t="s">
        <v>280</v>
      </c>
      <c r="I47" s="2" t="str">
        <f t="shared" ref="I47" si="42">F47</f>
        <v>-</v>
      </c>
      <c r="J47" s="81">
        <f>สูตรคำนวณค่าใช้จ่ายพนักงานสามัญ!G149</f>
        <v>108000</v>
      </c>
      <c r="K47" s="81">
        <f>สูตรคำนวณค่าใช้จ่ายพนักงานสามัญ!H149</f>
        <v>0</v>
      </c>
      <c r="L47" s="81">
        <f>สูตรคำนวณค่าใช้จ่ายพนักงานสามัญ!I151</f>
        <v>0</v>
      </c>
      <c r="M47" s="8" t="s">
        <v>118</v>
      </c>
      <c r="N47" s="124"/>
    </row>
    <row r="48" spans="1:14" s="83" customFormat="1" ht="20.25" x14ac:dyDescent="0.3">
      <c r="A48" s="84"/>
      <c r="B48" s="9"/>
      <c r="C48" s="11" t="str">
        <f>สูตรคำนวณค่าใช้จ่ายพนักงานสามัญ!D149</f>
        <v>(การตลาด)</v>
      </c>
      <c r="D48" s="1"/>
      <c r="E48" s="7" t="s">
        <v>117</v>
      </c>
      <c r="F48" s="1"/>
      <c r="G48" s="1"/>
      <c r="H48" s="7"/>
      <c r="I48" s="1"/>
      <c r="J48" s="1"/>
      <c r="K48" s="1"/>
      <c r="L48" s="1"/>
      <c r="M48" s="9"/>
      <c r="N48" s="124"/>
    </row>
    <row r="49" spans="1:14" s="83" customFormat="1" ht="20.25" x14ac:dyDescent="0.3">
      <c r="A49" s="80">
        <v>21</v>
      </c>
      <c r="B49" s="8" t="str">
        <f>สูตรคำนวณค่าใช้จ่ายพนักงานสามัญ!C150</f>
        <v>นางสาวนภารัตน์  สวัสดี</v>
      </c>
      <c r="C49" s="10" t="str">
        <f>สูตรคำนวณค่าใช้จ่ายพนักงานสามัญ!D150</f>
        <v>ครุศาสตรบัณฑิต</v>
      </c>
      <c r="D49" s="2" t="s">
        <v>3</v>
      </c>
      <c r="E49" s="5" t="s">
        <v>264</v>
      </c>
      <c r="F49" s="6" t="str">
        <f>สูตรคำนวณค่าใช้จ่ายพนักงานสามัญ!F150</f>
        <v>-</v>
      </c>
      <c r="G49" s="2" t="str">
        <f t="shared" ref="G49" si="43">D49</f>
        <v>-</v>
      </c>
      <c r="H49" s="5" t="s">
        <v>280</v>
      </c>
      <c r="I49" s="2" t="str">
        <f t="shared" ref="I49" si="44">F49</f>
        <v>-</v>
      </c>
      <c r="J49" s="81">
        <f>สูตรคำนวณค่าใช้จ่ายพนักงานสามัญ!G151</f>
        <v>108000</v>
      </c>
      <c r="K49" s="81">
        <f>สูตรคำนวณค่าใช้จ่ายพนักงานสามัญ!H151</f>
        <v>0</v>
      </c>
      <c r="L49" s="81">
        <f>สูตรคำนวณค่าใช้จ่ายพนักงานสามัญ!I153</f>
        <v>0</v>
      </c>
      <c r="M49" s="8" t="s">
        <v>118</v>
      </c>
      <c r="N49" s="124"/>
    </row>
    <row r="50" spans="1:14" s="83" customFormat="1" ht="20.25" x14ac:dyDescent="0.3">
      <c r="A50" s="84"/>
      <c r="B50" s="9"/>
      <c r="C50" s="11" t="str">
        <f>สูตรคำนวณค่าใช้จ่ายพนักงานสามัญ!D151</f>
        <v>(สังคมศึกษา)</v>
      </c>
      <c r="D50" s="1"/>
      <c r="E50" s="7" t="s">
        <v>117</v>
      </c>
      <c r="F50" s="1"/>
      <c r="G50" s="1"/>
      <c r="H50" s="7"/>
      <c r="I50" s="1"/>
      <c r="J50" s="1"/>
      <c r="K50" s="1"/>
      <c r="L50" s="1"/>
      <c r="M50" s="9"/>
      <c r="N50" s="124"/>
    </row>
    <row r="51" spans="1:14" s="83" customFormat="1" ht="20.25" x14ac:dyDescent="0.3">
      <c r="A51" s="80">
        <v>22</v>
      </c>
      <c r="B51" s="8" t="str">
        <f>สูตรคำนวณค่าใช้จ่ายพนักงานสามัญ!C152</f>
        <v>นางสาวขวัญฤดี  เกิดเกลี้ยง</v>
      </c>
      <c r="C51" s="10" t="str">
        <f>สูตรคำนวณค่าใช้จ่ายพนักงานสามัญ!D152</f>
        <v>ศิลปศาสตรบัณฑิต</v>
      </c>
      <c r="D51" s="2" t="s">
        <v>3</v>
      </c>
      <c r="E51" s="5" t="s">
        <v>264</v>
      </c>
      <c r="F51" s="6" t="str">
        <f>สูตรคำนวณค่าใช้จ่ายพนักงานสามัญ!F152</f>
        <v>-</v>
      </c>
      <c r="G51" s="2" t="str">
        <f t="shared" ref="G51" si="45">D51</f>
        <v>-</v>
      </c>
      <c r="H51" s="5" t="s">
        <v>280</v>
      </c>
      <c r="I51" s="2" t="str">
        <f t="shared" ref="I51" si="46">F51</f>
        <v>-</v>
      </c>
      <c r="J51" s="81">
        <f>สูตรคำนวณค่าใช้จ่ายพนักงานสามัญ!G153</f>
        <v>108000</v>
      </c>
      <c r="K51" s="81">
        <f>สูตรคำนวณค่าใช้จ่ายพนักงานสามัญ!H153</f>
        <v>0</v>
      </c>
      <c r="L51" s="81">
        <f>สูตรคำนวณค่าใช้จ่ายพนักงานสามัญ!I155</f>
        <v>0</v>
      </c>
      <c r="M51" s="8" t="s">
        <v>118</v>
      </c>
      <c r="N51" s="124"/>
    </row>
    <row r="52" spans="1:14" s="83" customFormat="1" ht="20.25" x14ac:dyDescent="0.3">
      <c r="A52" s="84"/>
      <c r="B52" s="9"/>
      <c r="C52" s="11" t="str">
        <f>สูตรคำนวณค่าใช้จ่ายพนักงานสามัญ!D153</f>
        <v>การจัดการทรัพยากรมนุษย์</v>
      </c>
      <c r="D52" s="1"/>
      <c r="E52" s="7" t="s">
        <v>117</v>
      </c>
      <c r="F52" s="1"/>
      <c r="G52" s="1"/>
      <c r="H52" s="7"/>
      <c r="I52" s="1"/>
      <c r="J52" s="1"/>
      <c r="K52" s="1"/>
      <c r="L52" s="1"/>
      <c r="M52" s="85"/>
      <c r="N52" s="124"/>
    </row>
    <row r="53" spans="1:14" s="83" customFormat="1" ht="20.25" x14ac:dyDescent="0.3">
      <c r="A53" s="80">
        <v>23</v>
      </c>
      <c r="B53" s="8" t="str">
        <f>สูตรคำนวณค่าใช้จ่ายพนักงานสามัญ!C154</f>
        <v>นางสาววรารัตน์  สังข์แก้ว</v>
      </c>
      <c r="C53" s="10" t="str">
        <f>สูตรคำนวณค่าใช้จ่ายพนักงานสามัญ!D154</f>
        <v>ม.3</v>
      </c>
      <c r="D53" s="2" t="s">
        <v>3</v>
      </c>
      <c r="E53" s="5" t="str">
        <f>สูตรคำนวณค่าใช้จ่ายพนักงานสามัญ!E154</f>
        <v>ภารโรง</v>
      </c>
      <c r="F53" s="6" t="str">
        <f>สูตรคำนวณค่าใช้จ่ายพนักงานสามัญ!F154</f>
        <v>-</v>
      </c>
      <c r="G53" s="2" t="str">
        <f t="shared" ref="G53" si="47">D53</f>
        <v>-</v>
      </c>
      <c r="H53" s="5" t="str">
        <f t="shared" ref="H53" si="48">E53</f>
        <v>ภารโรง</v>
      </c>
      <c r="I53" s="2" t="str">
        <f t="shared" ref="I53" si="49">F53</f>
        <v>-</v>
      </c>
      <c r="J53" s="81">
        <f>สูตรคำนวณค่าใช้จ่ายพนักงานสามัญ!G155</f>
        <v>108000</v>
      </c>
      <c r="K53" s="81">
        <f>สูตรคำนวณค่าใช้จ่ายพนักงานสามัญ!H155</f>
        <v>0</v>
      </c>
      <c r="L53" s="81">
        <f>สูตรคำนวณค่าใช้จ่ายพนักงานสามัญ!I157</f>
        <v>0</v>
      </c>
      <c r="M53" s="82"/>
      <c r="N53" s="124"/>
    </row>
    <row r="54" spans="1:14" s="83" customFormat="1" ht="20.25" x14ac:dyDescent="0.3">
      <c r="A54" s="84"/>
      <c r="B54" s="9"/>
      <c r="C54" s="11"/>
      <c r="D54" s="1"/>
      <c r="E54" s="7"/>
      <c r="F54" s="1"/>
      <c r="G54" s="1"/>
      <c r="H54" s="7"/>
      <c r="I54" s="1"/>
      <c r="J54" s="1"/>
      <c r="K54" s="1"/>
      <c r="L54" s="1"/>
      <c r="M54" s="85"/>
      <c r="N54" s="124"/>
    </row>
    <row r="55" spans="1:14" s="83" customFormat="1" ht="20.25" x14ac:dyDescent="0.3">
      <c r="A55" s="80">
        <v>24</v>
      </c>
      <c r="B55" s="8" t="str">
        <f>สูตรคำนวณค่าใช้จ่ายพนักงานสามัญ!C156</f>
        <v>นายสมศักดิ์  คงพันธ์</v>
      </c>
      <c r="C55" s="10" t="str">
        <f>สูตรคำนวณค่าใช้จ่ายพนักงานสามัญ!D156</f>
        <v>ป.6</v>
      </c>
      <c r="D55" s="2" t="s">
        <v>3</v>
      </c>
      <c r="E55" s="5" t="str">
        <f>สูตรคำนวณค่าใช้จ่ายพนักงานสามัญ!E156</f>
        <v>คนงานทั่วไป</v>
      </c>
      <c r="F55" s="6" t="str">
        <f>สูตรคำนวณค่าใช้จ่ายพนักงานสามัญ!F156</f>
        <v>-</v>
      </c>
      <c r="G55" s="2" t="str">
        <f t="shared" ref="G55" si="50">D55</f>
        <v>-</v>
      </c>
      <c r="H55" s="5" t="str">
        <f t="shared" ref="H55" si="51">E55</f>
        <v>คนงานทั่วไป</v>
      </c>
      <c r="I55" s="2" t="str">
        <f t="shared" ref="I55" si="52">F55</f>
        <v>-</v>
      </c>
      <c r="J55" s="81">
        <f>สูตรคำนวณค่าใช้จ่ายพนักงานสามัญ!G157</f>
        <v>108000</v>
      </c>
      <c r="K55" s="81">
        <f>สูตรคำนวณค่าใช้จ่ายพนักงานสามัญ!H157</f>
        <v>0</v>
      </c>
      <c r="L55" s="81">
        <f>สูตรคำนวณค่าใช้จ่ายพนักงานสามัญ!I159</f>
        <v>0</v>
      </c>
      <c r="M55" s="82"/>
      <c r="N55" s="124"/>
    </row>
    <row r="56" spans="1:14" s="83" customFormat="1" ht="20.25" x14ac:dyDescent="0.3">
      <c r="A56" s="84"/>
      <c r="B56" s="9"/>
      <c r="C56" s="11"/>
      <c r="D56" s="1"/>
      <c r="E56" s="7"/>
      <c r="F56" s="1"/>
      <c r="G56" s="1"/>
      <c r="H56" s="7"/>
      <c r="I56" s="1"/>
      <c r="J56" s="1"/>
      <c r="K56" s="1"/>
      <c r="L56" s="1"/>
      <c r="M56" s="85"/>
      <c r="N56" s="124"/>
    </row>
    <row r="57" spans="1:14" x14ac:dyDescent="0.3">
      <c r="N57" s="124"/>
    </row>
    <row r="58" spans="1:14" x14ac:dyDescent="0.3">
      <c r="N58" s="124"/>
    </row>
    <row r="59" spans="1:14" x14ac:dyDescent="0.3">
      <c r="N59" s="124"/>
    </row>
    <row r="60" spans="1:14" x14ac:dyDescent="0.3">
      <c r="N60" s="124"/>
    </row>
    <row r="61" spans="1:14" x14ac:dyDescent="0.3">
      <c r="N61" s="110"/>
    </row>
    <row r="62" spans="1:14" x14ac:dyDescent="0.3">
      <c r="N62" s="110"/>
    </row>
  </sheetData>
  <mergeCells count="14">
    <mergeCell ref="M31:M32"/>
    <mergeCell ref="N1:N30"/>
    <mergeCell ref="A3:A4"/>
    <mergeCell ref="B3:B4"/>
    <mergeCell ref="D3:F3"/>
    <mergeCell ref="G3:I3"/>
    <mergeCell ref="J3:L3"/>
    <mergeCell ref="M3:M4"/>
    <mergeCell ref="A31:A32"/>
    <mergeCell ref="B31:B32"/>
    <mergeCell ref="D31:F31"/>
    <mergeCell ref="G31:I31"/>
    <mergeCell ref="J31:L31"/>
    <mergeCell ref="N31:N60"/>
  </mergeCells>
  <pageMargins left="0.35433070866141736" right="0" top="0.94488188976377963" bottom="0.7874015748031496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สูตรคำนวณค่าใช้จ่ายพนักงานสามัญ</vt:lpstr>
      <vt:lpstr>11-บัญชีสำนักปลัด</vt:lpstr>
      <vt:lpstr>11-บัญชีกองคลัง</vt:lpstr>
      <vt:lpstr>11-บัญชีกองช่าง</vt:lpstr>
      <vt:lpstr>11-บัญชีกองศึกษา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</dc:creator>
  <cp:lastModifiedBy>Advice Thungsong</cp:lastModifiedBy>
  <cp:lastPrinted>2017-10-02T08:43:22Z</cp:lastPrinted>
  <dcterms:created xsi:type="dcterms:W3CDTF">2012-06-26T00:26:53Z</dcterms:created>
  <dcterms:modified xsi:type="dcterms:W3CDTF">2017-10-02T08:43:23Z</dcterms:modified>
</cp:coreProperties>
</file>