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5480" windowHeight="8445" firstSheet="3" activeTab="5"/>
  </bookViews>
  <sheets>
    <sheet name="พนักงานจ้าง" sheetId="15" r:id="rId1"/>
    <sheet name="สูตรคำนวณค่าใช้จ่ายพนักงานสามัญ" sheetId="11" r:id="rId2"/>
    <sheet name="สูตรคำนวณค่าใช้จ่ายเงินอุดหนุน" sheetId="14" r:id="rId3"/>
    <sheet name="8.2การวิเคราะห์การกำหนดตำแหน่ง" sheetId="16" r:id="rId4"/>
    <sheet name="9-ภาระค่าใช้จ่ายเกี่ยวกับเงิน" sheetId="9" r:id="rId5"/>
    <sheet name="สรุปค่าใช้จ่าย" sheetId="17" r:id="rId6"/>
  </sheets>
  <calcPr calcId="145621"/>
</workbook>
</file>

<file path=xl/calcChain.xml><?xml version="1.0" encoding="utf-8"?>
<calcChain xmlns="http://schemas.openxmlformats.org/spreadsheetml/2006/main">
  <c r="H15" i="17" l="1"/>
  <c r="H16" i="17" s="1"/>
  <c r="H17" i="17" s="1"/>
  <c r="E145" i="16" l="1"/>
  <c r="D145" i="16"/>
  <c r="C145" i="16"/>
  <c r="B145" i="16"/>
  <c r="E98" i="16"/>
  <c r="D98" i="16"/>
  <c r="C98" i="16"/>
  <c r="B98" i="16"/>
  <c r="H145" i="16"/>
  <c r="H146" i="16" s="1"/>
  <c r="G145" i="16"/>
  <c r="G146" i="16" s="1"/>
  <c r="E59" i="16"/>
  <c r="D59" i="16"/>
  <c r="C59" i="16"/>
  <c r="B59" i="16"/>
  <c r="E38" i="16"/>
  <c r="E146" i="16" s="1"/>
  <c r="D38" i="16"/>
  <c r="D146" i="16" s="1"/>
  <c r="C38" i="16"/>
  <c r="C146" i="16" s="1"/>
  <c r="B38" i="16"/>
  <c r="B146" i="16" s="1"/>
  <c r="A143" i="16" l="1"/>
  <c r="A137" i="16"/>
  <c r="A30" i="16"/>
  <c r="A29" i="16"/>
  <c r="A28" i="16"/>
  <c r="A27" i="16"/>
  <c r="A26" i="16"/>
  <c r="A25" i="16"/>
  <c r="A24" i="16"/>
  <c r="J62" i="11" l="1"/>
  <c r="H85" i="15"/>
  <c r="L17" i="14"/>
  <c r="K17" i="14" s="1"/>
  <c r="I17" i="14"/>
  <c r="L16" i="14"/>
  <c r="K16" i="14" s="1"/>
  <c r="N71" i="15"/>
  <c r="N72" i="15" s="1"/>
  <c r="H71" i="15"/>
  <c r="O12" i="9"/>
  <c r="M12" i="9"/>
  <c r="P15" i="11"/>
  <c r="P16" i="11" s="1"/>
  <c r="O15" i="11"/>
  <c r="O16" i="11" s="1"/>
  <c r="N12" i="9" s="1"/>
  <c r="N15" i="11"/>
  <c r="N16" i="11" s="1"/>
  <c r="P6" i="11" l="1"/>
  <c r="P7" i="11" s="1"/>
  <c r="O7" i="9" s="1"/>
  <c r="O6" i="11"/>
  <c r="O7" i="11" s="1"/>
  <c r="N7" i="9" s="1"/>
  <c r="N27" i="11"/>
  <c r="K141" i="11"/>
  <c r="M101" i="15"/>
  <c r="K101" i="15"/>
  <c r="I101" i="15"/>
  <c r="G101" i="15"/>
  <c r="N100" i="15"/>
  <c r="N101" i="15" s="1"/>
  <c r="F101" i="9" s="1"/>
  <c r="L100" i="15"/>
  <c r="L101" i="15" s="1"/>
  <c r="Q100" i="15" s="1"/>
  <c r="Q101" i="15" s="1"/>
  <c r="J100" i="15"/>
  <c r="J101" i="15" s="1"/>
  <c r="P100" i="15" s="1"/>
  <c r="P101" i="15" s="1"/>
  <c r="H100" i="15"/>
  <c r="H101" i="15" s="1"/>
  <c r="O100" i="15" s="1"/>
  <c r="O101" i="15" s="1"/>
  <c r="M99" i="15"/>
  <c r="K99" i="15"/>
  <c r="I99" i="15"/>
  <c r="G99" i="15"/>
  <c r="N98" i="15"/>
  <c r="N99" i="15" s="1"/>
  <c r="F100" i="9" s="1"/>
  <c r="L98" i="15"/>
  <c r="L99" i="15" s="1"/>
  <c r="Q98" i="15" s="1"/>
  <c r="Q99" i="15" s="1"/>
  <c r="J98" i="15"/>
  <c r="J99" i="15" s="1"/>
  <c r="P98" i="15" s="1"/>
  <c r="P99" i="15" s="1"/>
  <c r="H98" i="15"/>
  <c r="H99" i="15" s="1"/>
  <c r="O98" i="15" s="1"/>
  <c r="O99" i="15" s="1"/>
  <c r="M97" i="15"/>
  <c r="K97" i="15"/>
  <c r="I97" i="15"/>
  <c r="G97" i="15"/>
  <c r="N96" i="15"/>
  <c r="N97" i="15" s="1"/>
  <c r="F99" i="9" s="1"/>
  <c r="L96" i="15"/>
  <c r="L97" i="15" s="1"/>
  <c r="Q96" i="15" s="1"/>
  <c r="Q97" i="15" s="1"/>
  <c r="J96" i="15"/>
  <c r="J97" i="15" s="1"/>
  <c r="P96" i="15" s="1"/>
  <c r="P97" i="15" s="1"/>
  <c r="H96" i="15"/>
  <c r="H97" i="15" s="1"/>
  <c r="O96" i="15" s="1"/>
  <c r="O97" i="15" s="1"/>
  <c r="M95" i="15"/>
  <c r="K95" i="15"/>
  <c r="I95" i="15"/>
  <c r="G95" i="15"/>
  <c r="N94" i="15"/>
  <c r="N95" i="15" s="1"/>
  <c r="F98" i="9" s="1"/>
  <c r="L94" i="15"/>
  <c r="L95" i="15" s="1"/>
  <c r="Q94" i="15" s="1"/>
  <c r="Q95" i="15" s="1"/>
  <c r="J94" i="15"/>
  <c r="J95" i="15" s="1"/>
  <c r="P94" i="15" s="1"/>
  <c r="P95" i="15" s="1"/>
  <c r="H94" i="15"/>
  <c r="H95" i="15" s="1"/>
  <c r="O94" i="15" s="1"/>
  <c r="O95" i="15" s="1"/>
  <c r="M93" i="15"/>
  <c r="K93" i="15"/>
  <c r="I93" i="15"/>
  <c r="G93" i="15"/>
  <c r="N92" i="15"/>
  <c r="N93" i="15" s="1"/>
  <c r="F97" i="9" s="1"/>
  <c r="L92" i="15"/>
  <c r="L93" i="15" s="1"/>
  <c r="Q92" i="15" s="1"/>
  <c r="Q93" i="15" s="1"/>
  <c r="J92" i="15"/>
  <c r="J93" i="15" s="1"/>
  <c r="P92" i="15" s="1"/>
  <c r="P93" i="15" s="1"/>
  <c r="H92" i="15"/>
  <c r="H93" i="15" s="1"/>
  <c r="O92" i="15" s="1"/>
  <c r="O93" i="15" s="1"/>
  <c r="M91" i="15"/>
  <c r="K91" i="15"/>
  <c r="I91" i="15"/>
  <c r="G91" i="15"/>
  <c r="N90" i="15"/>
  <c r="N91" i="15" s="1"/>
  <c r="F96" i="9" s="1"/>
  <c r="L90" i="15"/>
  <c r="L91" i="15" s="1"/>
  <c r="Q90" i="15" s="1"/>
  <c r="Q91" i="15" s="1"/>
  <c r="J90" i="15"/>
  <c r="J91" i="15" s="1"/>
  <c r="P90" i="15" s="1"/>
  <c r="P91" i="15" s="1"/>
  <c r="H90" i="15"/>
  <c r="H91" i="15" s="1"/>
  <c r="O90" i="15" s="1"/>
  <c r="O91" i="15" s="1"/>
  <c r="P169" i="11"/>
  <c r="P170" i="11" s="1"/>
  <c r="O101" i="9" s="1"/>
  <c r="O169" i="11"/>
  <c r="O170" i="11" s="1"/>
  <c r="N101" i="9" s="1"/>
  <c r="P167" i="11"/>
  <c r="P168" i="11" s="1"/>
  <c r="O100" i="9" s="1"/>
  <c r="O167" i="11"/>
  <c r="O168" i="11" s="1"/>
  <c r="N100" i="9" s="1"/>
  <c r="P126" i="11"/>
  <c r="P127" i="11" s="1"/>
  <c r="O78" i="9" s="1"/>
  <c r="O126" i="11"/>
  <c r="O127" i="11" s="1"/>
  <c r="N78" i="9" s="1"/>
  <c r="N126" i="11"/>
  <c r="N127" i="11" s="1"/>
  <c r="M78" i="9" s="1"/>
  <c r="P124" i="11"/>
  <c r="P125" i="11" s="1"/>
  <c r="O77" i="9" s="1"/>
  <c r="O124" i="11"/>
  <c r="O125" i="11" s="1"/>
  <c r="N77" i="9" s="1"/>
  <c r="N124" i="11"/>
  <c r="N125" i="11" s="1"/>
  <c r="M77" i="9" s="1"/>
  <c r="P120" i="11"/>
  <c r="P121" i="11" s="1"/>
  <c r="O75" i="9" s="1"/>
  <c r="O120" i="11"/>
  <c r="O121" i="11" s="1"/>
  <c r="N75" i="9" s="1"/>
  <c r="N120" i="11"/>
  <c r="N121" i="11" s="1"/>
  <c r="M75" i="9" s="1"/>
  <c r="P101" i="11"/>
  <c r="P102" i="11" s="1"/>
  <c r="O61" i="9" s="1"/>
  <c r="O101" i="11"/>
  <c r="O102" i="11" s="1"/>
  <c r="N61" i="9" s="1"/>
  <c r="N101" i="11"/>
  <c r="N102" i="11" s="1"/>
  <c r="M61" i="9" s="1"/>
  <c r="P98" i="11"/>
  <c r="P99" i="11" s="1"/>
  <c r="O59" i="9" s="1"/>
  <c r="O98" i="11"/>
  <c r="O99" i="11" s="1"/>
  <c r="N59" i="9" s="1"/>
  <c r="N98" i="11"/>
  <c r="N99" i="11" s="1"/>
  <c r="M59" i="9" s="1"/>
  <c r="P94" i="11"/>
  <c r="P95" i="11" s="1"/>
  <c r="O57" i="9" s="1"/>
  <c r="O94" i="11"/>
  <c r="O95" i="11" s="1"/>
  <c r="N57" i="9" s="1"/>
  <c r="N94" i="11"/>
  <c r="N95" i="11" s="1"/>
  <c r="M57" i="9" s="1"/>
  <c r="P92" i="11"/>
  <c r="P93" i="11" s="1"/>
  <c r="O56" i="9" s="1"/>
  <c r="O92" i="11"/>
  <c r="O93" i="11" s="1"/>
  <c r="N56" i="9" s="1"/>
  <c r="N92" i="11"/>
  <c r="N93" i="11" s="1"/>
  <c r="M56" i="9" s="1"/>
  <c r="P90" i="11"/>
  <c r="P91" i="11" s="1"/>
  <c r="O55" i="9" s="1"/>
  <c r="O90" i="11"/>
  <c r="O91" i="11" s="1"/>
  <c r="N55" i="9" s="1"/>
  <c r="N90" i="11"/>
  <c r="N91" i="11" s="1"/>
  <c r="M55" i="9" s="1"/>
  <c r="P68" i="11"/>
  <c r="P69" i="11" s="1"/>
  <c r="O43" i="9" s="1"/>
  <c r="O68" i="11"/>
  <c r="O69" i="11" s="1"/>
  <c r="N43" i="9" s="1"/>
  <c r="N68" i="11"/>
  <c r="N69" i="11" s="1"/>
  <c r="M43" i="9" s="1"/>
  <c r="P62" i="11"/>
  <c r="P63" i="11" s="1"/>
  <c r="O40" i="9" s="1"/>
  <c r="O62" i="11"/>
  <c r="O63" i="11" s="1"/>
  <c r="N40" i="9" s="1"/>
  <c r="N62" i="11"/>
  <c r="N63" i="11" s="1"/>
  <c r="M40" i="9" s="1"/>
  <c r="L31" i="15"/>
  <c r="L32" i="15" s="1"/>
  <c r="Q31" i="15" s="1"/>
  <c r="Q32" i="15" s="1"/>
  <c r="L29" i="15"/>
  <c r="L30" i="15" s="1"/>
  <c r="Q29" i="15" s="1"/>
  <c r="Q30" i="15" s="1"/>
  <c r="L27" i="15"/>
  <c r="L28" i="15" s="1"/>
  <c r="Q27" i="15" s="1"/>
  <c r="Q28" i="15" s="1"/>
  <c r="L26" i="15"/>
  <c r="Q25" i="15" s="1"/>
  <c r="Q26" i="15" s="1"/>
  <c r="L25" i="15"/>
  <c r="L23" i="15"/>
  <c r="L24" i="15" s="1"/>
  <c r="Q23" i="15" s="1"/>
  <c r="Q24" i="15" s="1"/>
  <c r="L21" i="15"/>
  <c r="L22" i="15" s="1"/>
  <c r="Q21" i="15" s="1"/>
  <c r="Q22" i="15" s="1"/>
  <c r="J31" i="15"/>
  <c r="J32" i="15" s="1"/>
  <c r="P31" i="15" s="1"/>
  <c r="P32" i="15" s="1"/>
  <c r="J30" i="15"/>
  <c r="P29" i="15" s="1"/>
  <c r="P30" i="15" s="1"/>
  <c r="J29" i="15"/>
  <c r="J27" i="15"/>
  <c r="J28" i="15" s="1"/>
  <c r="P27" i="15" s="1"/>
  <c r="P28" i="15" s="1"/>
  <c r="J25" i="15"/>
  <c r="J26" i="15" s="1"/>
  <c r="P25" i="15" s="1"/>
  <c r="P26" i="15" s="1"/>
  <c r="J23" i="15"/>
  <c r="J24" i="15" s="1"/>
  <c r="P23" i="15" s="1"/>
  <c r="P24" i="15" s="1"/>
  <c r="J22" i="15"/>
  <c r="P21" i="15" s="1"/>
  <c r="P22" i="15" s="1"/>
  <c r="J21" i="15"/>
  <c r="H31" i="15"/>
  <c r="H32" i="15" s="1"/>
  <c r="O31" i="15" s="1"/>
  <c r="O32" i="15" s="1"/>
  <c r="H29" i="15"/>
  <c r="H30" i="15" s="1"/>
  <c r="O29" i="15" s="1"/>
  <c r="O30" i="15" s="1"/>
  <c r="H27" i="15"/>
  <c r="H28" i="15" s="1"/>
  <c r="O27" i="15" s="1"/>
  <c r="O28" i="15" s="1"/>
  <c r="H26" i="15"/>
  <c r="O25" i="15" s="1"/>
  <c r="O26" i="15" s="1"/>
  <c r="H25" i="15"/>
  <c r="H23" i="15"/>
  <c r="H24" i="15" s="1"/>
  <c r="O23" i="15" s="1"/>
  <c r="O24" i="15" s="1"/>
  <c r="H21" i="15"/>
  <c r="H22" i="15" s="1"/>
  <c r="O21" i="15" s="1"/>
  <c r="O22" i="15" s="1"/>
  <c r="K47" i="11"/>
  <c r="M57" i="11"/>
  <c r="L57" i="11"/>
  <c r="K57" i="11"/>
  <c r="M55" i="11"/>
  <c r="L55" i="11"/>
  <c r="K55" i="11"/>
  <c r="M53" i="11"/>
  <c r="L53" i="11"/>
  <c r="K53" i="11"/>
  <c r="M51" i="11"/>
  <c r="L51" i="11"/>
  <c r="K51" i="11"/>
  <c r="M49" i="11"/>
  <c r="L49" i="11"/>
  <c r="K49" i="11"/>
  <c r="M47" i="11"/>
  <c r="L47" i="11"/>
  <c r="O47" i="11" s="1"/>
  <c r="O48" i="11" s="1"/>
  <c r="N29" i="9" s="1"/>
  <c r="K48" i="11"/>
  <c r="P60" i="11"/>
  <c r="O60" i="11"/>
  <c r="O61" i="11" s="1"/>
  <c r="N39" i="9" s="1"/>
  <c r="P61" i="11"/>
  <c r="O39" i="9" s="1"/>
  <c r="N60" i="11"/>
  <c r="N61" i="11" s="1"/>
  <c r="M39" i="9" s="1"/>
  <c r="P29" i="11"/>
  <c r="P30" i="11" s="1"/>
  <c r="O19" i="9" s="1"/>
  <c r="O29" i="11"/>
  <c r="O30" i="11" s="1"/>
  <c r="N19" i="9" s="1"/>
  <c r="N29" i="11"/>
  <c r="N30" i="11" s="1"/>
  <c r="M19" i="9" s="1"/>
  <c r="P27" i="11"/>
  <c r="P28" i="11" s="1"/>
  <c r="O18" i="9" s="1"/>
  <c r="O27" i="11"/>
  <c r="O28" i="11" s="1"/>
  <c r="N18" i="9" s="1"/>
  <c r="N28" i="11"/>
  <c r="M18" i="9" s="1"/>
  <c r="P25" i="11"/>
  <c r="P26" i="11" s="1"/>
  <c r="O17" i="9" s="1"/>
  <c r="O25" i="11"/>
  <c r="O26" i="11" s="1"/>
  <c r="N17" i="9" s="1"/>
  <c r="N25" i="11"/>
  <c r="N26" i="11" s="1"/>
  <c r="M17" i="9" s="1"/>
  <c r="P23" i="11"/>
  <c r="P24" i="11" s="1"/>
  <c r="O16" i="9" s="1"/>
  <c r="O23" i="11"/>
  <c r="O24" i="11" s="1"/>
  <c r="N16" i="9" s="1"/>
  <c r="N23" i="11"/>
  <c r="N24" i="11" s="1"/>
  <c r="M16" i="9" s="1"/>
  <c r="P21" i="11"/>
  <c r="P22" i="11" s="1"/>
  <c r="O15" i="9" s="1"/>
  <c r="O21" i="11"/>
  <c r="O22" i="11" s="1"/>
  <c r="N15" i="9" s="1"/>
  <c r="N21" i="11"/>
  <c r="N22" i="11" s="1"/>
  <c r="M15" i="9" s="1"/>
  <c r="P19" i="11"/>
  <c r="P20" i="11" s="1"/>
  <c r="O14" i="9" s="1"/>
  <c r="O19" i="11"/>
  <c r="O20" i="11" s="1"/>
  <c r="N14" i="9" s="1"/>
  <c r="N19" i="11"/>
  <c r="N20" i="11" s="1"/>
  <c r="M14" i="9" s="1"/>
  <c r="P13" i="11"/>
  <c r="P14" i="11" s="1"/>
  <c r="O11" i="9" s="1"/>
  <c r="O13" i="11"/>
  <c r="O14" i="11" s="1"/>
  <c r="N11" i="9" s="1"/>
  <c r="N13" i="11"/>
  <c r="N14" i="11" s="1"/>
  <c r="M11" i="9" s="1"/>
  <c r="P11" i="11"/>
  <c r="P12" i="11" s="1"/>
  <c r="O10" i="9" s="1"/>
  <c r="O11" i="11"/>
  <c r="O12" i="11" s="1"/>
  <c r="N10" i="9" s="1"/>
  <c r="N11" i="11"/>
  <c r="N12" i="11" s="1"/>
  <c r="M10" i="9" s="1"/>
  <c r="P9" i="11"/>
  <c r="P10" i="11" s="1"/>
  <c r="O9" i="9" s="1"/>
  <c r="O9" i="11"/>
  <c r="O10" i="11" s="1"/>
  <c r="N9" i="9" s="1"/>
  <c r="N9" i="11"/>
  <c r="N10" i="11" s="1"/>
  <c r="M9" i="9" s="1"/>
  <c r="P4" i="11"/>
  <c r="P5" i="11" s="1"/>
  <c r="O6" i="9" s="1"/>
  <c r="N4" i="11"/>
  <c r="O4" i="11"/>
  <c r="O5" i="11" s="1"/>
  <c r="N6" i="9" s="1"/>
  <c r="P166" i="11"/>
  <c r="O99" i="9" s="1"/>
  <c r="P164" i="11"/>
  <c r="O98" i="9" s="1"/>
  <c r="P162" i="11"/>
  <c r="O97" i="9" s="1"/>
  <c r="P160" i="11"/>
  <c r="O96" i="9" s="1"/>
  <c r="P135" i="11"/>
  <c r="P133" i="11"/>
  <c r="P131" i="11"/>
  <c r="P129" i="11"/>
  <c r="P122" i="11"/>
  <c r="P123" i="11" s="1"/>
  <c r="O76" i="9" s="1"/>
  <c r="P96" i="11"/>
  <c r="P97" i="11" s="1"/>
  <c r="O58" i="9" s="1"/>
  <c r="P72" i="11"/>
  <c r="P73" i="11" s="1"/>
  <c r="O45" i="9" s="1"/>
  <c r="P70" i="11"/>
  <c r="P71" i="11" s="1"/>
  <c r="O44" i="9" s="1"/>
  <c r="P66" i="11"/>
  <c r="P67" i="11" s="1"/>
  <c r="O42" i="9" s="1"/>
  <c r="P64" i="11"/>
  <c r="P65" i="11" s="1"/>
  <c r="O41" i="9" s="1"/>
  <c r="P17" i="11"/>
  <c r="P18" i="11" s="1"/>
  <c r="O13" i="9" s="1"/>
  <c r="O166" i="11"/>
  <c r="N99" i="9" s="1"/>
  <c r="O164" i="11"/>
  <c r="N98" i="9" s="1"/>
  <c r="O162" i="11"/>
  <c r="N97" i="9" s="1"/>
  <c r="O160" i="11"/>
  <c r="N96" i="9" s="1"/>
  <c r="O135" i="11"/>
  <c r="O133" i="11"/>
  <c r="O131" i="11"/>
  <c r="O129" i="11"/>
  <c r="O122" i="11"/>
  <c r="O123" i="11" s="1"/>
  <c r="N76" i="9" s="1"/>
  <c r="O96" i="11"/>
  <c r="O97" i="11" s="1"/>
  <c r="N58" i="9" s="1"/>
  <c r="O72" i="11"/>
  <c r="O73" i="11" s="1"/>
  <c r="N45" i="9" s="1"/>
  <c r="O70" i="11"/>
  <c r="O71" i="11" s="1"/>
  <c r="N44" i="9" s="1"/>
  <c r="O66" i="11"/>
  <c r="O67" i="11" s="1"/>
  <c r="N42" i="9" s="1"/>
  <c r="O64" i="11"/>
  <c r="O65" i="11" s="1"/>
  <c r="N41" i="9" s="1"/>
  <c r="O17" i="11"/>
  <c r="O18" i="11" s="1"/>
  <c r="N13" i="9" s="1"/>
  <c r="M170" i="11"/>
  <c r="L170" i="11"/>
  <c r="M168" i="11"/>
  <c r="L168" i="11"/>
  <c r="M166" i="11"/>
  <c r="L166" i="11"/>
  <c r="M164" i="11"/>
  <c r="L164" i="11"/>
  <c r="M162" i="11"/>
  <c r="L162" i="11"/>
  <c r="M160" i="11"/>
  <c r="L160" i="11"/>
  <c r="M157" i="11"/>
  <c r="L157" i="11"/>
  <c r="M155" i="11"/>
  <c r="L155" i="11"/>
  <c r="M153" i="11"/>
  <c r="L153" i="11"/>
  <c r="M151" i="11"/>
  <c r="L151" i="11"/>
  <c r="M149" i="11"/>
  <c r="L149" i="11"/>
  <c r="M147" i="11"/>
  <c r="L147" i="11"/>
  <c r="M145" i="11"/>
  <c r="L145" i="11"/>
  <c r="M143" i="11"/>
  <c r="L143" i="11"/>
  <c r="M141" i="11"/>
  <c r="L141" i="11"/>
  <c r="M135" i="11"/>
  <c r="L135" i="11"/>
  <c r="M133" i="11"/>
  <c r="L133" i="11"/>
  <c r="M131" i="11"/>
  <c r="L131" i="11"/>
  <c r="M129" i="11"/>
  <c r="L129" i="11"/>
  <c r="M127" i="11"/>
  <c r="L127" i="11"/>
  <c r="M125" i="11"/>
  <c r="L125" i="11"/>
  <c r="M123" i="11"/>
  <c r="L123" i="11"/>
  <c r="M121" i="11"/>
  <c r="L121" i="11"/>
  <c r="M102" i="11"/>
  <c r="L102" i="11"/>
  <c r="M99" i="11"/>
  <c r="L99" i="11"/>
  <c r="M97" i="11"/>
  <c r="L97" i="11"/>
  <c r="M95" i="11"/>
  <c r="L95" i="11"/>
  <c r="M93" i="11"/>
  <c r="L93" i="11"/>
  <c r="M91" i="11"/>
  <c r="L91" i="11"/>
  <c r="M73" i="11"/>
  <c r="L73" i="11"/>
  <c r="M71" i="11"/>
  <c r="L71" i="11"/>
  <c r="M69" i="11"/>
  <c r="L69" i="11"/>
  <c r="M67" i="11"/>
  <c r="L67" i="11"/>
  <c r="M65" i="11"/>
  <c r="L65" i="11"/>
  <c r="M63" i="11"/>
  <c r="L63" i="11"/>
  <c r="M61" i="11"/>
  <c r="L61" i="11"/>
  <c r="M30" i="11"/>
  <c r="L30" i="11"/>
  <c r="M28" i="11"/>
  <c r="L28" i="11"/>
  <c r="M26" i="11"/>
  <c r="L26" i="11"/>
  <c r="M24" i="11"/>
  <c r="L24" i="11"/>
  <c r="M22" i="11"/>
  <c r="L22" i="11"/>
  <c r="M20" i="11"/>
  <c r="L20" i="11"/>
  <c r="M18" i="11"/>
  <c r="L18" i="11"/>
  <c r="M16" i="11"/>
  <c r="L16" i="11"/>
  <c r="M14" i="11"/>
  <c r="L14" i="11"/>
  <c r="M12" i="11"/>
  <c r="L12" i="11"/>
  <c r="M10" i="11"/>
  <c r="L10" i="11"/>
  <c r="M7" i="11"/>
  <c r="L7" i="11"/>
  <c r="M5" i="11"/>
  <c r="L5" i="11"/>
  <c r="H6" i="15"/>
  <c r="F86" i="9"/>
  <c r="F30" i="9"/>
  <c r="M32" i="15"/>
  <c r="K32" i="15"/>
  <c r="I32" i="15"/>
  <c r="G32" i="15"/>
  <c r="M30" i="15"/>
  <c r="K30" i="15"/>
  <c r="I30" i="15"/>
  <c r="G30" i="15"/>
  <c r="M28" i="15"/>
  <c r="K28" i="15"/>
  <c r="I28" i="15"/>
  <c r="G28" i="15"/>
  <c r="M26" i="15"/>
  <c r="K26" i="15"/>
  <c r="I26" i="15"/>
  <c r="G26" i="15"/>
  <c r="M24" i="15"/>
  <c r="K24" i="15"/>
  <c r="I24" i="15"/>
  <c r="G24" i="15"/>
  <c r="N31" i="15"/>
  <c r="N32" i="15" s="1"/>
  <c r="F34" i="9" s="1"/>
  <c r="N29" i="15"/>
  <c r="N30" i="15" s="1"/>
  <c r="F33" i="9" s="1"/>
  <c r="N27" i="15"/>
  <c r="N28" i="15" s="1"/>
  <c r="F32" i="9" s="1"/>
  <c r="N25" i="15"/>
  <c r="N26" i="15" s="1"/>
  <c r="F31" i="9" s="1"/>
  <c r="N23" i="15"/>
  <c r="N24" i="15" s="1"/>
  <c r="N21" i="15"/>
  <c r="G47" i="11" s="1"/>
  <c r="G48" i="11" s="1"/>
  <c r="I118" i="11"/>
  <c r="H118" i="11"/>
  <c r="I115" i="11"/>
  <c r="H115" i="11"/>
  <c r="I113" i="11"/>
  <c r="H113" i="11"/>
  <c r="I111" i="11"/>
  <c r="H111" i="11"/>
  <c r="I109" i="11"/>
  <c r="H109" i="11"/>
  <c r="I107" i="11"/>
  <c r="H107" i="11"/>
  <c r="I88" i="11"/>
  <c r="H88" i="11"/>
  <c r="I86" i="11"/>
  <c r="H86" i="11"/>
  <c r="I84" i="11"/>
  <c r="H84" i="11"/>
  <c r="I82" i="11"/>
  <c r="H82" i="11"/>
  <c r="I80" i="11"/>
  <c r="H80" i="11"/>
  <c r="I78" i="11"/>
  <c r="H78" i="11"/>
  <c r="I58" i="11"/>
  <c r="H58" i="11"/>
  <c r="G57" i="11"/>
  <c r="G58" i="11" s="1"/>
  <c r="I56" i="11"/>
  <c r="H56" i="11"/>
  <c r="G55" i="11"/>
  <c r="G56" i="11" s="1"/>
  <c r="I54" i="11"/>
  <c r="H54" i="11"/>
  <c r="G53" i="11"/>
  <c r="G54" i="11" s="1"/>
  <c r="I52" i="11"/>
  <c r="H52" i="11"/>
  <c r="G51" i="11"/>
  <c r="G52" i="11" s="1"/>
  <c r="I50" i="11"/>
  <c r="H50" i="11"/>
  <c r="G49" i="11"/>
  <c r="G50" i="11" s="1"/>
  <c r="I48" i="11"/>
  <c r="H48" i="11"/>
  <c r="I45" i="11"/>
  <c r="H45" i="11"/>
  <c r="I43" i="11"/>
  <c r="H43" i="11"/>
  <c r="I41" i="11"/>
  <c r="H41" i="11"/>
  <c r="I39" i="11"/>
  <c r="H39" i="11"/>
  <c r="I37" i="11"/>
  <c r="H37" i="11"/>
  <c r="I35" i="11"/>
  <c r="H35" i="11"/>
  <c r="G169" i="11"/>
  <c r="G170" i="11" s="1"/>
  <c r="G167" i="11"/>
  <c r="G168" i="11" s="1"/>
  <c r="G165" i="11"/>
  <c r="G166" i="11" s="1"/>
  <c r="G163" i="11"/>
  <c r="G164" i="11" s="1"/>
  <c r="G161" i="11"/>
  <c r="G162" i="11" s="1"/>
  <c r="G159" i="11"/>
  <c r="G160" i="11" s="1"/>
  <c r="G156" i="11"/>
  <c r="G157" i="11" s="1"/>
  <c r="G152" i="11"/>
  <c r="G153" i="11" s="1"/>
  <c r="G148" i="11"/>
  <c r="G149" i="11" s="1"/>
  <c r="G144" i="11"/>
  <c r="G145" i="11" s="1"/>
  <c r="G140" i="11"/>
  <c r="G141" i="11" s="1"/>
  <c r="M22" i="15"/>
  <c r="K22" i="15"/>
  <c r="I22" i="15"/>
  <c r="G22" i="15"/>
  <c r="N87" i="15"/>
  <c r="N88" i="15" s="1"/>
  <c r="F94" i="9" s="1"/>
  <c r="N85" i="15"/>
  <c r="N86" i="15" s="1"/>
  <c r="F93" i="9" s="1"/>
  <c r="N83" i="15"/>
  <c r="N84" i="15" s="1"/>
  <c r="F92" i="9" s="1"/>
  <c r="N81" i="15"/>
  <c r="N82" i="15" s="1"/>
  <c r="F91" i="9" s="1"/>
  <c r="N79" i="15"/>
  <c r="N80" i="15" s="1"/>
  <c r="F90" i="9" s="1"/>
  <c r="N77" i="15"/>
  <c r="N78" i="15" s="1"/>
  <c r="F89" i="9" s="1"/>
  <c r="N75" i="15"/>
  <c r="N76" i="15" s="1"/>
  <c r="F88" i="9" s="1"/>
  <c r="N73" i="15"/>
  <c r="N74" i="15" s="1"/>
  <c r="F87" i="9" s="1"/>
  <c r="N68" i="15"/>
  <c r="N69" i="15" s="1"/>
  <c r="F84" i="9" s="1"/>
  <c r="N64" i="15"/>
  <c r="N65" i="15" s="1"/>
  <c r="F73" i="9" s="1"/>
  <c r="N61" i="15"/>
  <c r="N62" i="15" s="1"/>
  <c r="F68" i="9" s="1"/>
  <c r="N59" i="15"/>
  <c r="N60" i="15" s="1"/>
  <c r="F67" i="9" s="1"/>
  <c r="N57" i="15"/>
  <c r="N58" i="15" s="1"/>
  <c r="F66" i="9" s="1"/>
  <c r="N55" i="15"/>
  <c r="N56" i="15" s="1"/>
  <c r="F65" i="9" s="1"/>
  <c r="N53" i="15"/>
  <c r="N54" i="15" s="1"/>
  <c r="F64" i="9" s="1"/>
  <c r="N51" i="15"/>
  <c r="N52" i="15" s="1"/>
  <c r="F63" i="9" s="1"/>
  <c r="N47" i="15"/>
  <c r="N48" i="15" s="1"/>
  <c r="F53" i="9" s="1"/>
  <c r="N45" i="15"/>
  <c r="N46" i="15" s="1"/>
  <c r="F52" i="9" s="1"/>
  <c r="N43" i="15"/>
  <c r="N44" i="15" s="1"/>
  <c r="F51" i="9" s="1"/>
  <c r="N41" i="15"/>
  <c r="N42" i="15" s="1"/>
  <c r="F50" i="9" s="1"/>
  <c r="N39" i="15"/>
  <c r="N40" i="15" s="1"/>
  <c r="F49" i="9" s="1"/>
  <c r="N37" i="15"/>
  <c r="N38" i="15" s="1"/>
  <c r="F48" i="9" s="1"/>
  <c r="N35" i="15"/>
  <c r="G75" i="11" s="1"/>
  <c r="G76" i="11" s="1"/>
  <c r="N18" i="15"/>
  <c r="N19" i="15" s="1"/>
  <c r="F27" i="9" s="1"/>
  <c r="N16" i="15"/>
  <c r="N17" i="15" s="1"/>
  <c r="F26" i="9" s="1"/>
  <c r="N14" i="15"/>
  <c r="N15" i="15" s="1"/>
  <c r="F25" i="9" s="1"/>
  <c r="N12" i="15"/>
  <c r="N13" i="15" s="1"/>
  <c r="F24" i="9" s="1"/>
  <c r="N10" i="15"/>
  <c r="N11" i="15" s="1"/>
  <c r="F23" i="9" s="1"/>
  <c r="N8" i="15"/>
  <c r="N9" i="15" s="1"/>
  <c r="F22" i="9" s="1"/>
  <c r="N6" i="15"/>
  <c r="N7" i="15" s="1"/>
  <c r="F21" i="9" s="1"/>
  <c r="H87" i="15"/>
  <c r="H88" i="15" s="1"/>
  <c r="I87" i="15" s="1"/>
  <c r="H86" i="15"/>
  <c r="I85" i="15" s="1"/>
  <c r="O85" i="15" s="1"/>
  <c r="N154" i="11" s="1"/>
  <c r="N155" i="11" s="1"/>
  <c r="H83" i="15"/>
  <c r="H84" i="15" s="1"/>
  <c r="I83" i="15" s="1"/>
  <c r="H81" i="15"/>
  <c r="H82" i="15" s="1"/>
  <c r="I81" i="15" s="1"/>
  <c r="H79" i="15"/>
  <c r="H80" i="15" s="1"/>
  <c r="I79" i="15" s="1"/>
  <c r="H77" i="15"/>
  <c r="H78" i="15" s="1"/>
  <c r="I77" i="15" s="1"/>
  <c r="H75" i="15"/>
  <c r="H76" i="15" s="1"/>
  <c r="I75" i="15" s="1"/>
  <c r="H73" i="15"/>
  <c r="H74" i="15" s="1"/>
  <c r="I73" i="15" s="1"/>
  <c r="H72" i="15"/>
  <c r="I71" i="15" s="1"/>
  <c r="H68" i="15"/>
  <c r="H69" i="15" s="1"/>
  <c r="I68" i="15" s="1"/>
  <c r="K137" i="11" s="1"/>
  <c r="H64" i="15"/>
  <c r="H65" i="15" s="1"/>
  <c r="I64" i="15" s="1"/>
  <c r="J64" i="15" s="1"/>
  <c r="H61" i="15"/>
  <c r="H62" i="15" s="1"/>
  <c r="O61" i="15" s="1"/>
  <c r="O62" i="15" s="1"/>
  <c r="H59" i="15"/>
  <c r="H60" i="15" s="1"/>
  <c r="I59" i="15" s="1"/>
  <c r="K112" i="11" s="1"/>
  <c r="H57" i="15"/>
  <c r="H58" i="15" s="1"/>
  <c r="H55" i="15"/>
  <c r="H56" i="15" s="1"/>
  <c r="H53" i="15"/>
  <c r="H54" i="15" s="1"/>
  <c r="I53" i="15" s="1"/>
  <c r="K106" i="11" s="1"/>
  <c r="H51" i="15"/>
  <c r="H52" i="15" s="1"/>
  <c r="O51" i="15" s="1"/>
  <c r="O52" i="15" s="1"/>
  <c r="H47" i="15"/>
  <c r="H48" i="15" s="1"/>
  <c r="O47" i="15" s="1"/>
  <c r="O48" i="15" s="1"/>
  <c r="H45" i="15"/>
  <c r="H46" i="15" s="1"/>
  <c r="O45" i="15" s="1"/>
  <c r="O46" i="15" s="1"/>
  <c r="H43" i="15"/>
  <c r="H44" i="15" s="1"/>
  <c r="O43" i="15" s="1"/>
  <c r="O44" i="15" s="1"/>
  <c r="H41" i="15"/>
  <c r="H42" i="15" s="1"/>
  <c r="H39" i="15"/>
  <c r="H40" i="15" s="1"/>
  <c r="O39" i="15" s="1"/>
  <c r="O40" i="15" s="1"/>
  <c r="H37" i="15"/>
  <c r="H38" i="15" s="1"/>
  <c r="O37" i="15" s="1"/>
  <c r="O38" i="15" s="1"/>
  <c r="H35" i="15"/>
  <c r="H36" i="15" s="1"/>
  <c r="I35" i="15" s="1"/>
  <c r="K75" i="11" s="1"/>
  <c r="N75" i="11" s="1"/>
  <c r="N76" i="11" s="1"/>
  <c r="M47" i="9" s="1"/>
  <c r="H18" i="15"/>
  <c r="H19" i="15" s="1"/>
  <c r="O18" i="15" s="1"/>
  <c r="O19" i="15" s="1"/>
  <c r="H16" i="15"/>
  <c r="H17" i="15" s="1"/>
  <c r="O16" i="15" s="1"/>
  <c r="O17" i="15" s="1"/>
  <c r="H14" i="15"/>
  <c r="H15" i="15" s="1"/>
  <c r="I14" i="15" s="1"/>
  <c r="K40" i="11" s="1"/>
  <c r="H12" i="15"/>
  <c r="H13" i="15" s="1"/>
  <c r="H10" i="15"/>
  <c r="H11" i="15" s="1"/>
  <c r="O10" i="15" s="1"/>
  <c r="O11" i="15" s="1"/>
  <c r="H8" i="15"/>
  <c r="H9" i="15" s="1"/>
  <c r="O8" i="15" s="1"/>
  <c r="O9" i="15" s="1"/>
  <c r="H7" i="15"/>
  <c r="G72" i="15"/>
  <c r="G74" i="15"/>
  <c r="G76" i="15"/>
  <c r="G78" i="15"/>
  <c r="G80" i="15"/>
  <c r="G82" i="15"/>
  <c r="G84" i="15"/>
  <c r="G86" i="15"/>
  <c r="G88" i="15"/>
  <c r="G69" i="15"/>
  <c r="G65" i="15"/>
  <c r="G62" i="15"/>
  <c r="G60" i="15"/>
  <c r="G58" i="15"/>
  <c r="G56" i="15"/>
  <c r="G54" i="15"/>
  <c r="G52" i="15"/>
  <c r="G48" i="15"/>
  <c r="G46" i="15"/>
  <c r="G44" i="15"/>
  <c r="G42" i="15"/>
  <c r="G40" i="15"/>
  <c r="G38" i="15"/>
  <c r="G36" i="15"/>
  <c r="G19" i="15"/>
  <c r="G17" i="15"/>
  <c r="G15" i="15"/>
  <c r="G13" i="15"/>
  <c r="G11" i="15"/>
  <c r="G9" i="15"/>
  <c r="G7" i="15"/>
  <c r="K170" i="11"/>
  <c r="K168" i="11"/>
  <c r="N166" i="11"/>
  <c r="M99" i="9" s="1"/>
  <c r="K166" i="11"/>
  <c r="N164" i="11"/>
  <c r="M98" i="9" s="1"/>
  <c r="K164" i="11"/>
  <c r="N162" i="11"/>
  <c r="M97" i="9" s="1"/>
  <c r="K162" i="11"/>
  <c r="N160" i="11"/>
  <c r="M96" i="9" s="1"/>
  <c r="K160" i="11"/>
  <c r="K157" i="11"/>
  <c r="K155" i="11"/>
  <c r="K153" i="11"/>
  <c r="K151" i="11"/>
  <c r="K149" i="11"/>
  <c r="K147" i="11"/>
  <c r="K145" i="11"/>
  <c r="K143" i="11"/>
  <c r="N135" i="11"/>
  <c r="K135" i="11"/>
  <c r="N133" i="11"/>
  <c r="K133" i="11"/>
  <c r="N131" i="11"/>
  <c r="K131" i="11"/>
  <c r="N129" i="11"/>
  <c r="K129" i="11"/>
  <c r="K127" i="11"/>
  <c r="K125" i="11"/>
  <c r="K123" i="11"/>
  <c r="K121" i="11"/>
  <c r="K102" i="11"/>
  <c r="K99" i="11"/>
  <c r="K97" i="11"/>
  <c r="K95" i="11"/>
  <c r="K93" i="11"/>
  <c r="K91" i="11"/>
  <c r="K73" i="11"/>
  <c r="K71" i="11"/>
  <c r="K69" i="11"/>
  <c r="K67" i="11"/>
  <c r="K65" i="11"/>
  <c r="K63" i="11"/>
  <c r="K61" i="11"/>
  <c r="K30" i="11"/>
  <c r="K28" i="11"/>
  <c r="K26" i="11"/>
  <c r="K24" i="11"/>
  <c r="K22" i="11"/>
  <c r="K20" i="11"/>
  <c r="K18" i="11"/>
  <c r="K16" i="11"/>
  <c r="K14" i="11"/>
  <c r="K12" i="11"/>
  <c r="K10" i="11"/>
  <c r="K7" i="11"/>
  <c r="K5" i="11"/>
  <c r="J167" i="11"/>
  <c r="J168" i="11" s="1"/>
  <c r="J159" i="11"/>
  <c r="J160" i="11" s="1"/>
  <c r="J134" i="11"/>
  <c r="J135" i="11" s="1"/>
  <c r="J132" i="11"/>
  <c r="J133" i="11" s="1"/>
  <c r="J130" i="11"/>
  <c r="J131" i="11" s="1"/>
  <c r="J128" i="11"/>
  <c r="J129" i="11" s="1"/>
  <c r="J126" i="11"/>
  <c r="J127" i="11" s="1"/>
  <c r="F78" i="9" s="1"/>
  <c r="I170" i="11"/>
  <c r="H170" i="11"/>
  <c r="I168" i="11"/>
  <c r="H168" i="11"/>
  <c r="I166" i="11"/>
  <c r="H166" i="11"/>
  <c r="I164" i="11"/>
  <c r="H164" i="11"/>
  <c r="I162" i="11"/>
  <c r="H162" i="11"/>
  <c r="I160" i="11"/>
  <c r="H160" i="11"/>
  <c r="I157" i="11"/>
  <c r="H157" i="11"/>
  <c r="I155" i="11"/>
  <c r="H155" i="11"/>
  <c r="I153" i="11"/>
  <c r="H153" i="11"/>
  <c r="I151" i="11"/>
  <c r="H151" i="11"/>
  <c r="I149" i="11"/>
  <c r="H149" i="11"/>
  <c r="I147" i="11"/>
  <c r="H147" i="11"/>
  <c r="I145" i="11"/>
  <c r="H145" i="11"/>
  <c r="I143" i="11"/>
  <c r="H143" i="11"/>
  <c r="I141" i="11"/>
  <c r="H141" i="11"/>
  <c r="I138" i="11"/>
  <c r="H138" i="11"/>
  <c r="I135" i="11"/>
  <c r="H135" i="11"/>
  <c r="G135" i="11"/>
  <c r="I133" i="11"/>
  <c r="H133" i="11"/>
  <c r="G133" i="11"/>
  <c r="I131" i="11"/>
  <c r="H131" i="11"/>
  <c r="G131" i="11"/>
  <c r="I129" i="11"/>
  <c r="H129" i="11"/>
  <c r="G129" i="11"/>
  <c r="I127" i="11"/>
  <c r="H127" i="11"/>
  <c r="G127" i="11"/>
  <c r="I125" i="11"/>
  <c r="H125" i="11"/>
  <c r="G125" i="11"/>
  <c r="I123" i="11"/>
  <c r="H123" i="11"/>
  <c r="I121" i="11"/>
  <c r="H121" i="11"/>
  <c r="G121" i="11"/>
  <c r="I105" i="11"/>
  <c r="H105" i="11"/>
  <c r="I102" i="11"/>
  <c r="H102" i="11"/>
  <c r="G102" i="11"/>
  <c r="I99" i="11"/>
  <c r="H99" i="11"/>
  <c r="G99" i="11"/>
  <c r="I97" i="11"/>
  <c r="H97" i="11"/>
  <c r="I95" i="11"/>
  <c r="H95" i="11"/>
  <c r="G95" i="11"/>
  <c r="I93" i="11"/>
  <c r="H93" i="11"/>
  <c r="G93" i="11"/>
  <c r="I91" i="11"/>
  <c r="H91" i="11"/>
  <c r="G91" i="11"/>
  <c r="I76" i="11"/>
  <c r="H76" i="11"/>
  <c r="I73" i="11"/>
  <c r="H73" i="11"/>
  <c r="I71" i="11"/>
  <c r="H71" i="11"/>
  <c r="I69" i="11"/>
  <c r="H69" i="11"/>
  <c r="G69" i="11"/>
  <c r="I67" i="11"/>
  <c r="H67" i="11"/>
  <c r="I65" i="11"/>
  <c r="H65" i="11"/>
  <c r="I63" i="11"/>
  <c r="H63" i="11"/>
  <c r="G63" i="11"/>
  <c r="I61" i="11"/>
  <c r="H61" i="11"/>
  <c r="G61" i="11"/>
  <c r="I33" i="11"/>
  <c r="H33" i="11"/>
  <c r="I30" i="11"/>
  <c r="H30" i="11"/>
  <c r="G30" i="11"/>
  <c r="I28" i="11"/>
  <c r="H28" i="11"/>
  <c r="G28" i="11"/>
  <c r="I26" i="11"/>
  <c r="H26" i="11"/>
  <c r="G26" i="11"/>
  <c r="I24" i="11"/>
  <c r="H24" i="11"/>
  <c r="G24" i="11"/>
  <c r="I22" i="11"/>
  <c r="H22" i="11"/>
  <c r="G22" i="11"/>
  <c r="I20" i="11"/>
  <c r="H20" i="11"/>
  <c r="G20" i="11"/>
  <c r="I18" i="11"/>
  <c r="H18" i="11"/>
  <c r="I16" i="11"/>
  <c r="H16" i="11"/>
  <c r="G16" i="11"/>
  <c r="I14" i="11"/>
  <c r="H14" i="11"/>
  <c r="G14" i="11"/>
  <c r="I12" i="11"/>
  <c r="H12" i="11"/>
  <c r="G12" i="11"/>
  <c r="I10" i="11"/>
  <c r="H10" i="11"/>
  <c r="G10" i="11"/>
  <c r="I7" i="11"/>
  <c r="H7" i="11"/>
  <c r="G7" i="11"/>
  <c r="J4" i="11"/>
  <c r="J5" i="11" s="1"/>
  <c r="F6" i="9" s="1"/>
  <c r="I5" i="11"/>
  <c r="H5" i="11"/>
  <c r="G5" i="11"/>
  <c r="K107" i="11" l="1"/>
  <c r="K41" i="11"/>
  <c r="N40" i="11"/>
  <c r="N41" i="11" s="1"/>
  <c r="M25" i="9" s="1"/>
  <c r="K113" i="11"/>
  <c r="O71" i="15"/>
  <c r="J71" i="15"/>
  <c r="G142" i="11"/>
  <c r="G143" i="11" s="1"/>
  <c r="G150" i="11"/>
  <c r="G77" i="11"/>
  <c r="G78" i="11" s="1"/>
  <c r="G85" i="11"/>
  <c r="G86" i="11" s="1"/>
  <c r="G112" i="11"/>
  <c r="G113" i="11" s="1"/>
  <c r="P47" i="11"/>
  <c r="P48" i="11" s="1"/>
  <c r="O29" i="9" s="1"/>
  <c r="K52" i="11"/>
  <c r="N51" i="11"/>
  <c r="N52" i="11" s="1"/>
  <c r="M31" i="9" s="1"/>
  <c r="L54" i="11"/>
  <c r="O53" i="11"/>
  <c r="O54" i="11" s="1"/>
  <c r="N32" i="9" s="1"/>
  <c r="M56" i="11"/>
  <c r="P55" i="11"/>
  <c r="P56" i="11" s="1"/>
  <c r="O33" i="9" s="1"/>
  <c r="G32" i="11"/>
  <c r="G83" i="11"/>
  <c r="J83" i="11" s="1"/>
  <c r="J84" i="11" s="1"/>
  <c r="G110" i="11"/>
  <c r="J110" i="11" s="1"/>
  <c r="J111" i="11" s="1"/>
  <c r="K50" i="11"/>
  <c r="N49" i="11"/>
  <c r="N50" i="11" s="1"/>
  <c r="M30" i="9" s="1"/>
  <c r="L52" i="11"/>
  <c r="O51" i="11"/>
  <c r="O52" i="11" s="1"/>
  <c r="N31" i="9" s="1"/>
  <c r="M54" i="11"/>
  <c r="P53" i="11"/>
  <c r="P54" i="11" s="1"/>
  <c r="O32" i="9" s="1"/>
  <c r="K58" i="11"/>
  <c r="N57" i="11"/>
  <c r="N58" i="11" s="1"/>
  <c r="M34" i="9" s="1"/>
  <c r="N36" i="15"/>
  <c r="F47" i="9" s="1"/>
  <c r="G137" i="11"/>
  <c r="N137" i="11" s="1"/>
  <c r="N138" i="11" s="1"/>
  <c r="M84" i="9" s="1"/>
  <c r="G146" i="11"/>
  <c r="G154" i="11"/>
  <c r="G155" i="11" s="1"/>
  <c r="G34" i="11"/>
  <c r="G35" i="11" s="1"/>
  <c r="G36" i="11"/>
  <c r="G37" i="11" s="1"/>
  <c r="G38" i="11"/>
  <c r="G39" i="11" s="1"/>
  <c r="G40" i="11"/>
  <c r="G41" i="11" s="1"/>
  <c r="G42" i="11"/>
  <c r="G43" i="11" s="1"/>
  <c r="G44" i="11"/>
  <c r="G45" i="11" s="1"/>
  <c r="G81" i="11"/>
  <c r="G82" i="11" s="1"/>
  <c r="G104" i="11"/>
  <c r="G105" i="11" s="1"/>
  <c r="G108" i="11"/>
  <c r="G109" i="11" s="1"/>
  <c r="G117" i="11"/>
  <c r="J117" i="11" s="1"/>
  <c r="J118" i="11" s="1"/>
  <c r="L50" i="11"/>
  <c r="O49" i="11"/>
  <c r="O50" i="11" s="1"/>
  <c r="N30" i="9" s="1"/>
  <c r="M52" i="11"/>
  <c r="P51" i="11"/>
  <c r="P52" i="11" s="1"/>
  <c r="O31" i="9" s="1"/>
  <c r="K56" i="11"/>
  <c r="N55" i="11"/>
  <c r="N56" i="11" s="1"/>
  <c r="M33" i="9" s="1"/>
  <c r="L58" i="11"/>
  <c r="O57" i="11"/>
  <c r="O58" i="11" s="1"/>
  <c r="N34" i="9" s="1"/>
  <c r="N47" i="11"/>
  <c r="N48" i="11" s="1"/>
  <c r="M29" i="9" s="1"/>
  <c r="G79" i="11"/>
  <c r="J79" i="11" s="1"/>
  <c r="J80" i="11" s="1"/>
  <c r="G87" i="11"/>
  <c r="J87" i="11" s="1"/>
  <c r="J88" i="11" s="1"/>
  <c r="G106" i="11"/>
  <c r="J106" i="11" s="1"/>
  <c r="J107" i="11" s="1"/>
  <c r="G114" i="11"/>
  <c r="J114" i="11" s="1"/>
  <c r="J115" i="11" s="1"/>
  <c r="K117" i="11"/>
  <c r="M50" i="11"/>
  <c r="P49" i="11"/>
  <c r="P50" i="11" s="1"/>
  <c r="O30" i="9" s="1"/>
  <c r="K54" i="11"/>
  <c r="N53" i="11"/>
  <c r="N54" i="11" s="1"/>
  <c r="M32" i="9" s="1"/>
  <c r="L56" i="11"/>
  <c r="O55" i="11"/>
  <c r="O56" i="11" s="1"/>
  <c r="N33" i="9" s="1"/>
  <c r="M58" i="11"/>
  <c r="P57" i="11"/>
  <c r="P58" i="11" s="1"/>
  <c r="O34" i="9" s="1"/>
  <c r="N167" i="11"/>
  <c r="N168" i="11" s="1"/>
  <c r="M100" i="9" s="1"/>
  <c r="N169" i="11"/>
  <c r="N170" i="11" s="1"/>
  <c r="M101" i="9" s="1"/>
  <c r="M48" i="11"/>
  <c r="J148" i="11"/>
  <c r="J149" i="11" s="1"/>
  <c r="J142" i="11"/>
  <c r="J143" i="11" s="1"/>
  <c r="J154" i="11"/>
  <c r="J155" i="11" s="1"/>
  <c r="J163" i="11"/>
  <c r="J164" i="11" s="1"/>
  <c r="L48" i="11"/>
  <c r="J144" i="11"/>
  <c r="J145" i="11" s="1"/>
  <c r="J137" i="11"/>
  <c r="J138" i="11" s="1"/>
  <c r="J140" i="11"/>
  <c r="J141" i="11" s="1"/>
  <c r="J156" i="11"/>
  <c r="J157" i="11" s="1"/>
  <c r="J165" i="11"/>
  <c r="J166" i="11" s="1"/>
  <c r="G33" i="11"/>
  <c r="J152" i="11"/>
  <c r="J153" i="11" s="1"/>
  <c r="J161" i="11"/>
  <c r="J162" i="11" s="1"/>
  <c r="J169" i="11"/>
  <c r="J170" i="11" s="1"/>
  <c r="J34" i="11"/>
  <c r="J35" i="11" s="1"/>
  <c r="J40" i="11"/>
  <c r="J41" i="11" s="1"/>
  <c r="J57" i="11"/>
  <c r="J58" i="11" s="1"/>
  <c r="J53" i="11"/>
  <c r="J54" i="11" s="1"/>
  <c r="J49" i="11"/>
  <c r="J50" i="11" s="1"/>
  <c r="N22" i="15"/>
  <c r="F29" i="9" s="1"/>
  <c r="G107" i="11"/>
  <c r="J108" i="11"/>
  <c r="J109" i="11" s="1"/>
  <c r="G111" i="11"/>
  <c r="J112" i="11"/>
  <c r="J113" i="11" s="1"/>
  <c r="J77" i="11"/>
  <c r="J78" i="11" s="1"/>
  <c r="G80" i="11"/>
  <c r="J85" i="11"/>
  <c r="J86" i="11" s="1"/>
  <c r="G88" i="11"/>
  <c r="J47" i="11"/>
  <c r="J48" i="11" s="1"/>
  <c r="J51" i="11"/>
  <c r="J52" i="11" s="1"/>
  <c r="J55" i="11"/>
  <c r="J56" i="11" s="1"/>
  <c r="J42" i="11"/>
  <c r="J43" i="11" s="1"/>
  <c r="I6" i="15"/>
  <c r="O6" i="15"/>
  <c r="O7" i="15" s="1"/>
  <c r="I15" i="15"/>
  <c r="I36" i="15"/>
  <c r="I60" i="15"/>
  <c r="I72" i="15"/>
  <c r="I80" i="15"/>
  <c r="O79" i="15"/>
  <c r="I88" i="15"/>
  <c r="O87" i="15"/>
  <c r="I54" i="15"/>
  <c r="I74" i="15"/>
  <c r="O73" i="15"/>
  <c r="I82" i="15"/>
  <c r="O81" i="15"/>
  <c r="O55" i="15"/>
  <c r="O56" i="15" s="1"/>
  <c r="I55" i="15"/>
  <c r="K108" i="11" s="1"/>
  <c r="O64" i="15"/>
  <c r="O65" i="15" s="1"/>
  <c r="I76" i="15"/>
  <c r="O75" i="15"/>
  <c r="I84" i="15"/>
  <c r="O83" i="15"/>
  <c r="O12" i="15"/>
  <c r="O13" i="15" s="1"/>
  <c r="I12" i="15"/>
  <c r="K38" i="11" s="1"/>
  <c r="I41" i="15"/>
  <c r="K81" i="11" s="1"/>
  <c r="O41" i="15"/>
  <c r="O42" i="15" s="1"/>
  <c r="O57" i="15"/>
  <c r="O58" i="15" s="1"/>
  <c r="I57" i="15"/>
  <c r="I69" i="15"/>
  <c r="I78" i="15"/>
  <c r="O77" i="15"/>
  <c r="I86" i="15"/>
  <c r="O86" i="15"/>
  <c r="I10" i="15"/>
  <c r="K36" i="11" s="1"/>
  <c r="I16" i="15"/>
  <c r="K42" i="11" s="1"/>
  <c r="I37" i="15"/>
  <c r="K77" i="11" s="1"/>
  <c r="I47" i="15"/>
  <c r="K87" i="11" s="1"/>
  <c r="I61" i="15"/>
  <c r="K114" i="11" s="1"/>
  <c r="O14" i="15"/>
  <c r="O15" i="15" s="1"/>
  <c r="O35" i="15"/>
  <c r="O36" i="15" s="1"/>
  <c r="O53" i="15"/>
  <c r="O54" i="15" s="1"/>
  <c r="O59" i="15"/>
  <c r="O60" i="15" s="1"/>
  <c r="O68" i="15"/>
  <c r="O69" i="15" s="1"/>
  <c r="I43" i="15"/>
  <c r="K83" i="11" s="1"/>
  <c r="I51" i="15"/>
  <c r="I8" i="15"/>
  <c r="K34" i="11" s="1"/>
  <c r="I18" i="15"/>
  <c r="K44" i="11" s="1"/>
  <c r="I39" i="15"/>
  <c r="I45" i="15"/>
  <c r="K85" i="11" s="1"/>
  <c r="J81" i="15"/>
  <c r="J75" i="15"/>
  <c r="J83" i="15"/>
  <c r="J77" i="15"/>
  <c r="J85" i="15"/>
  <c r="J79" i="15"/>
  <c r="J87" i="15"/>
  <c r="J73" i="15"/>
  <c r="J68" i="15"/>
  <c r="J69" i="15" s="1"/>
  <c r="J65" i="15"/>
  <c r="P64" i="15" s="1"/>
  <c r="P65" i="15" s="1"/>
  <c r="J53" i="15"/>
  <c r="J54" i="15" s="1"/>
  <c r="J59" i="15"/>
  <c r="J60" i="15" s="1"/>
  <c r="J55" i="15"/>
  <c r="J56" i="15" s="1"/>
  <c r="P55" i="15" s="1"/>
  <c r="P56" i="15" s="1"/>
  <c r="J61" i="15"/>
  <c r="J62" i="15" s="1"/>
  <c r="P61" i="15" s="1"/>
  <c r="P62" i="15" s="1"/>
  <c r="J37" i="15"/>
  <c r="J38" i="15" s="1"/>
  <c r="P37" i="15" s="1"/>
  <c r="P38" i="15" s="1"/>
  <c r="J43" i="15"/>
  <c r="J44" i="15" s="1"/>
  <c r="P43" i="15" s="1"/>
  <c r="P44" i="15" s="1"/>
  <c r="J45" i="15"/>
  <c r="J46" i="15" s="1"/>
  <c r="P45" i="15" s="1"/>
  <c r="P46" i="15" s="1"/>
  <c r="J41" i="15"/>
  <c r="J42" i="15" s="1"/>
  <c r="P41" i="15" s="1"/>
  <c r="P42" i="15" s="1"/>
  <c r="J47" i="15"/>
  <c r="J48" i="15" s="1"/>
  <c r="P47" i="15" s="1"/>
  <c r="P48" i="15" s="1"/>
  <c r="J35" i="15"/>
  <c r="J36" i="15" s="1"/>
  <c r="J12" i="15"/>
  <c r="J13" i="15" s="1"/>
  <c r="P12" i="15" s="1"/>
  <c r="P13" i="15" s="1"/>
  <c r="J8" i="15"/>
  <c r="J9" i="15" s="1"/>
  <c r="P8" i="15" s="1"/>
  <c r="P9" i="15" s="1"/>
  <c r="J14" i="15"/>
  <c r="J15" i="15" s="1"/>
  <c r="J18" i="15"/>
  <c r="J19" i="15" s="1"/>
  <c r="P18" i="15" s="1"/>
  <c r="P19" i="15" s="1"/>
  <c r="K45" i="11" l="1"/>
  <c r="N44" i="11"/>
  <c r="N45" i="11" s="1"/>
  <c r="M27" i="9" s="1"/>
  <c r="G151" i="11"/>
  <c r="J150" i="11"/>
  <c r="J151" i="11" s="1"/>
  <c r="O84" i="15"/>
  <c r="N152" i="11"/>
  <c r="N153" i="11" s="1"/>
  <c r="G84" i="11"/>
  <c r="O82" i="15"/>
  <c r="N150" i="11"/>
  <c r="N151" i="11" s="1"/>
  <c r="G147" i="11"/>
  <c r="J146" i="11"/>
  <c r="J147" i="11" s="1"/>
  <c r="J16" i="15"/>
  <c r="J17" i="15" s="1"/>
  <c r="P16" i="15" s="1"/>
  <c r="P17" i="15" s="1"/>
  <c r="N34" i="11"/>
  <c r="N35" i="11" s="1"/>
  <c r="M22" i="9" s="1"/>
  <c r="K35" i="11"/>
  <c r="K37" i="11"/>
  <c r="N36" i="11"/>
  <c r="N37" i="11" s="1"/>
  <c r="M23" i="9" s="1"/>
  <c r="G115" i="11"/>
  <c r="J10" i="15"/>
  <c r="J11" i="15" s="1"/>
  <c r="P10" i="15" s="1"/>
  <c r="P11" i="15" s="1"/>
  <c r="N85" i="11"/>
  <c r="N86" i="11" s="1"/>
  <c r="M52" i="9" s="1"/>
  <c r="K86" i="11"/>
  <c r="J51" i="15"/>
  <c r="J52" i="15" s="1"/>
  <c r="P51" i="15" s="1"/>
  <c r="P52" i="15" s="1"/>
  <c r="K104" i="11"/>
  <c r="N104" i="11" s="1"/>
  <c r="N105" i="11" s="1"/>
  <c r="M63" i="9" s="1"/>
  <c r="K88" i="11"/>
  <c r="N87" i="11"/>
  <c r="N88" i="11" s="1"/>
  <c r="M53" i="9" s="1"/>
  <c r="N81" i="11"/>
  <c r="N82" i="11" s="1"/>
  <c r="M50" i="9" s="1"/>
  <c r="K82" i="11"/>
  <c r="N108" i="11"/>
  <c r="N109" i="11" s="1"/>
  <c r="M65" i="9" s="1"/>
  <c r="K109" i="11"/>
  <c r="O74" i="15"/>
  <c r="N142" i="11"/>
  <c r="N143" i="11" s="1"/>
  <c r="K33" i="11"/>
  <c r="K32" i="11"/>
  <c r="N32" i="11" s="1"/>
  <c r="J81" i="11"/>
  <c r="J82" i="11" s="1"/>
  <c r="G118" i="11"/>
  <c r="J44" i="11"/>
  <c r="J45" i="11" s="1"/>
  <c r="G138" i="11"/>
  <c r="N112" i="11"/>
  <c r="N113" i="11" s="1"/>
  <c r="M67" i="9" s="1"/>
  <c r="N106" i="11"/>
  <c r="N107" i="11" s="1"/>
  <c r="M64" i="9" s="1"/>
  <c r="K43" i="11"/>
  <c r="N42" i="11"/>
  <c r="N43" i="11" s="1"/>
  <c r="M26" i="9" s="1"/>
  <c r="O78" i="15"/>
  <c r="N146" i="11"/>
  <c r="N147" i="11" s="1"/>
  <c r="O72" i="15"/>
  <c r="N140" i="11"/>
  <c r="N141" i="11" s="1"/>
  <c r="K115" i="11"/>
  <c r="N114" i="11"/>
  <c r="N115" i="11" s="1"/>
  <c r="M68" i="9" s="1"/>
  <c r="O88" i="15"/>
  <c r="N156" i="11"/>
  <c r="N157" i="11" s="1"/>
  <c r="J39" i="15"/>
  <c r="J40" i="15" s="1"/>
  <c r="P39" i="15" s="1"/>
  <c r="P40" i="15" s="1"/>
  <c r="K79" i="11"/>
  <c r="K84" i="11"/>
  <c r="N83" i="11"/>
  <c r="N84" i="11" s="1"/>
  <c r="M51" i="9" s="1"/>
  <c r="N77" i="11"/>
  <c r="N78" i="11" s="1"/>
  <c r="M48" i="9" s="1"/>
  <c r="K78" i="11"/>
  <c r="J57" i="15"/>
  <c r="J58" i="15" s="1"/>
  <c r="P57" i="15" s="1"/>
  <c r="P58" i="15" s="1"/>
  <c r="K110" i="11"/>
  <c r="K39" i="11"/>
  <c r="N38" i="11"/>
  <c r="N39" i="11" s="1"/>
  <c r="M24" i="9" s="1"/>
  <c r="O76" i="15"/>
  <c r="N144" i="11"/>
  <c r="N145" i="11" s="1"/>
  <c r="O80" i="15"/>
  <c r="N148" i="11"/>
  <c r="N149" i="11" s="1"/>
  <c r="J36" i="11"/>
  <c r="J37" i="11" s="1"/>
  <c r="J38" i="11"/>
  <c r="J39" i="11" s="1"/>
  <c r="N117" i="11"/>
  <c r="N118" i="11" s="1"/>
  <c r="M73" i="9" s="1"/>
  <c r="K118" i="11"/>
  <c r="K68" i="15"/>
  <c r="L137" i="11" s="1"/>
  <c r="P68" i="15"/>
  <c r="P69" i="15" s="1"/>
  <c r="K35" i="15"/>
  <c r="P35" i="15"/>
  <c r="P36" i="15" s="1"/>
  <c r="K14" i="15"/>
  <c r="L40" i="11" s="1"/>
  <c r="P14" i="15"/>
  <c r="P15" i="15" s="1"/>
  <c r="K59" i="15"/>
  <c r="P59" i="15"/>
  <c r="P60" i="15" s="1"/>
  <c r="K53" i="15"/>
  <c r="P53" i="15"/>
  <c r="P54" i="15" s="1"/>
  <c r="K69" i="15"/>
  <c r="J72" i="15"/>
  <c r="J86" i="15"/>
  <c r="K85" i="15" s="1"/>
  <c r="P85" i="15" s="1"/>
  <c r="J82" i="15"/>
  <c r="K81" i="15" s="1"/>
  <c r="P81" i="15" s="1"/>
  <c r="I46" i="15"/>
  <c r="K45" i="15"/>
  <c r="L85" i="11" s="1"/>
  <c r="I38" i="15"/>
  <c r="K37" i="15"/>
  <c r="L77" i="11" s="1"/>
  <c r="J74" i="15"/>
  <c r="K73" i="15" s="1"/>
  <c r="P73" i="15" s="1"/>
  <c r="J78" i="15"/>
  <c r="K77" i="15" s="1"/>
  <c r="P77" i="15" s="1"/>
  <c r="I40" i="15"/>
  <c r="K39" i="15"/>
  <c r="L79" i="11" s="1"/>
  <c r="I52" i="15"/>
  <c r="K51" i="15"/>
  <c r="L104" i="11" s="1"/>
  <c r="I17" i="15"/>
  <c r="K16" i="15"/>
  <c r="L42" i="11" s="1"/>
  <c r="I56" i="15"/>
  <c r="K55" i="15"/>
  <c r="L108" i="11" s="1"/>
  <c r="J88" i="15"/>
  <c r="K87" i="15" s="1"/>
  <c r="P87" i="15" s="1"/>
  <c r="J84" i="15"/>
  <c r="K83" i="15" s="1"/>
  <c r="P83" i="15" s="1"/>
  <c r="I19" i="15"/>
  <c r="K18" i="15"/>
  <c r="L44" i="11" s="1"/>
  <c r="I44" i="15"/>
  <c r="K43" i="15"/>
  <c r="L83" i="11" s="1"/>
  <c r="K61" i="15"/>
  <c r="I62" i="15"/>
  <c r="I11" i="15"/>
  <c r="K10" i="15"/>
  <c r="L36" i="11" s="1"/>
  <c r="K41" i="15"/>
  <c r="I42" i="15"/>
  <c r="J80" i="15"/>
  <c r="K79" i="15" s="1"/>
  <c r="P79" i="15" s="1"/>
  <c r="J76" i="15"/>
  <c r="K75" i="15" s="1"/>
  <c r="P75" i="15" s="1"/>
  <c r="K8" i="15"/>
  <c r="L34" i="11" s="1"/>
  <c r="I9" i="15"/>
  <c r="I48" i="15"/>
  <c r="K47" i="15"/>
  <c r="L87" i="11" s="1"/>
  <c r="K57" i="15"/>
  <c r="L110" i="11" s="1"/>
  <c r="I58" i="15"/>
  <c r="I13" i="15"/>
  <c r="K12" i="15"/>
  <c r="L38" i="11" s="1"/>
  <c r="I65" i="15"/>
  <c r="K64" i="15"/>
  <c r="J6" i="15"/>
  <c r="J7" i="15" s="1"/>
  <c r="I7" i="15"/>
  <c r="L81" i="15"/>
  <c r="L83" i="15"/>
  <c r="L84" i="15" s="1"/>
  <c r="L87" i="15"/>
  <c r="L75" i="15"/>
  <c r="L79" i="15"/>
  <c r="L80" i="15" s="1"/>
  <c r="L77" i="15"/>
  <c r="L85" i="15"/>
  <c r="L86" i="15" s="1"/>
  <c r="L73" i="15"/>
  <c r="L68" i="15"/>
  <c r="L69" i="15" s="1"/>
  <c r="L53" i="15"/>
  <c r="L54" i="15" s="1"/>
  <c r="L59" i="15"/>
  <c r="L57" i="15"/>
  <c r="L58" i="15" s="1"/>
  <c r="Q57" i="15" s="1"/>
  <c r="Q58" i="15" s="1"/>
  <c r="L55" i="15"/>
  <c r="L56" i="15" s="1"/>
  <c r="Q55" i="15" s="1"/>
  <c r="Q56" i="15" s="1"/>
  <c r="L51" i="15"/>
  <c r="L52" i="15" s="1"/>
  <c r="Q51" i="15" s="1"/>
  <c r="Q52" i="15" s="1"/>
  <c r="L45" i="15"/>
  <c r="L46" i="15" s="1"/>
  <c r="Q45" i="15" s="1"/>
  <c r="Q46" i="15" s="1"/>
  <c r="L43" i="15"/>
  <c r="L44" i="15" s="1"/>
  <c r="Q43" i="15" s="1"/>
  <c r="Q44" i="15" s="1"/>
  <c r="L47" i="15"/>
  <c r="L48" i="15" s="1"/>
  <c r="Q47" i="15" s="1"/>
  <c r="Q48" i="15" s="1"/>
  <c r="L39" i="15"/>
  <c r="L40" i="15" s="1"/>
  <c r="Q39" i="15" s="1"/>
  <c r="Q40" i="15" s="1"/>
  <c r="L37" i="15"/>
  <c r="L38" i="15" s="1"/>
  <c r="Q37" i="15" s="1"/>
  <c r="Q38" i="15" s="1"/>
  <c r="L35" i="15"/>
  <c r="L36" i="15" s="1"/>
  <c r="L14" i="15"/>
  <c r="L15" i="15" s="1"/>
  <c r="L16" i="15"/>
  <c r="L17" i="15" s="1"/>
  <c r="Q16" i="15" s="1"/>
  <c r="Q17" i="15" s="1"/>
  <c r="L12" i="15"/>
  <c r="L13" i="15" s="1"/>
  <c r="Q12" i="15" s="1"/>
  <c r="Q13" i="15" s="1"/>
  <c r="L18" i="15"/>
  <c r="L19" i="15" s="1"/>
  <c r="Q18" i="15" s="1"/>
  <c r="Q19" i="15" s="1"/>
  <c r="L10" i="15"/>
  <c r="L11" i="15" s="1"/>
  <c r="Q10" i="15" s="1"/>
  <c r="Q11" i="15" s="1"/>
  <c r="L8" i="15"/>
  <c r="B99" i="9"/>
  <c r="B98" i="9"/>
  <c r="B97" i="9"/>
  <c r="L15" i="14"/>
  <c r="K15" i="14" s="1"/>
  <c r="L13" i="14"/>
  <c r="L12" i="14"/>
  <c r="L11" i="14"/>
  <c r="K11" i="14" s="1"/>
  <c r="B33" i="9"/>
  <c r="B34" i="9"/>
  <c r="J102" i="9"/>
  <c r="E102" i="9"/>
  <c r="D102" i="9"/>
  <c r="P80" i="15" l="1"/>
  <c r="O148" i="11"/>
  <c r="O149" i="11" s="1"/>
  <c r="P88" i="15"/>
  <c r="O156" i="11"/>
  <c r="O157" i="11" s="1"/>
  <c r="P86" i="15"/>
  <c r="O154" i="11"/>
  <c r="O155" i="11" s="1"/>
  <c r="K111" i="11"/>
  <c r="N110" i="11"/>
  <c r="N111" i="11" s="1"/>
  <c r="M66" i="9" s="1"/>
  <c r="L64" i="15"/>
  <c r="L65" i="15" s="1"/>
  <c r="L117" i="11"/>
  <c r="L45" i="11"/>
  <c r="O44" i="11"/>
  <c r="O45" i="11" s="1"/>
  <c r="N27" i="9" s="1"/>
  <c r="L109" i="11"/>
  <c r="O108" i="11"/>
  <c r="O109" i="11" s="1"/>
  <c r="N65" i="9" s="1"/>
  <c r="O104" i="11"/>
  <c r="O105" i="11" s="1"/>
  <c r="N63" i="9" s="1"/>
  <c r="L105" i="11"/>
  <c r="P78" i="15"/>
  <c r="O146" i="11"/>
  <c r="O147" i="11" s="1"/>
  <c r="L86" i="11"/>
  <c r="O85" i="11"/>
  <c r="O86" i="11" s="1"/>
  <c r="N52" i="9" s="1"/>
  <c r="K71" i="15"/>
  <c r="K54" i="15"/>
  <c r="L106" i="11"/>
  <c r="L41" i="11"/>
  <c r="O40" i="11"/>
  <c r="O41" i="11" s="1"/>
  <c r="N25" i="9" s="1"/>
  <c r="O137" i="11"/>
  <c r="O138" i="11" s="1"/>
  <c r="N84" i="9" s="1"/>
  <c r="L138" i="11"/>
  <c r="L111" i="11"/>
  <c r="O110" i="11"/>
  <c r="O111" i="11" s="1"/>
  <c r="N66" i="9" s="1"/>
  <c r="L35" i="11"/>
  <c r="O34" i="11"/>
  <c r="O35" i="11" s="1"/>
  <c r="N22" i="9" s="1"/>
  <c r="L41" i="15"/>
  <c r="L42" i="15" s="1"/>
  <c r="Q41" i="15" s="1"/>
  <c r="Q42" i="15" s="1"/>
  <c r="L81" i="11"/>
  <c r="L61" i="15"/>
  <c r="L114" i="11"/>
  <c r="P74" i="15"/>
  <c r="O142" i="11"/>
  <c r="O143" i="11" s="1"/>
  <c r="K80" i="11"/>
  <c r="N79" i="11"/>
  <c r="N80" i="11" s="1"/>
  <c r="M49" i="9" s="1"/>
  <c r="L39" i="11"/>
  <c r="O38" i="11"/>
  <c r="O39" i="11" s="1"/>
  <c r="N24" i="9" s="1"/>
  <c r="L88" i="11"/>
  <c r="O87" i="11"/>
  <c r="O88" i="11" s="1"/>
  <c r="N53" i="9" s="1"/>
  <c r="P76" i="15"/>
  <c r="O144" i="11"/>
  <c r="O145" i="11" s="1"/>
  <c r="L37" i="11"/>
  <c r="O36" i="11"/>
  <c r="O37" i="11" s="1"/>
  <c r="N23" i="9" s="1"/>
  <c r="L84" i="11"/>
  <c r="O83" i="11"/>
  <c r="O84" i="11" s="1"/>
  <c r="N51" i="9" s="1"/>
  <c r="P84" i="15"/>
  <c r="O152" i="11"/>
  <c r="O153" i="11" s="1"/>
  <c r="L43" i="11"/>
  <c r="O42" i="11"/>
  <c r="O43" i="11" s="1"/>
  <c r="N26" i="9" s="1"/>
  <c r="L80" i="11"/>
  <c r="O79" i="11"/>
  <c r="O80" i="11" s="1"/>
  <c r="N49" i="9" s="1"/>
  <c r="L78" i="11"/>
  <c r="O77" i="11"/>
  <c r="O78" i="11" s="1"/>
  <c r="N48" i="9" s="1"/>
  <c r="P82" i="15"/>
  <c r="O150" i="11"/>
  <c r="O151" i="11" s="1"/>
  <c r="K15" i="15"/>
  <c r="K60" i="15"/>
  <c r="L112" i="11"/>
  <c r="K36" i="15"/>
  <c r="L75" i="11"/>
  <c r="Q8" i="15"/>
  <c r="Q9" i="15" s="1"/>
  <c r="L9" i="15"/>
  <c r="M14" i="15"/>
  <c r="M40" i="11" s="1"/>
  <c r="Q14" i="15"/>
  <c r="Q15" i="15" s="1"/>
  <c r="M35" i="15"/>
  <c r="Q35" i="15"/>
  <c r="Q36" i="15" s="1"/>
  <c r="M53" i="15"/>
  <c r="Q53" i="15"/>
  <c r="Q54" i="15" s="1"/>
  <c r="K6" i="15"/>
  <c r="L32" i="11" s="1"/>
  <c r="P6" i="15"/>
  <c r="P7" i="15" s="1"/>
  <c r="M68" i="15"/>
  <c r="Q68" i="15"/>
  <c r="Q69" i="15" s="1"/>
  <c r="K65" i="15"/>
  <c r="K19" i="15"/>
  <c r="M18" i="15"/>
  <c r="M44" i="11" s="1"/>
  <c r="K56" i="15"/>
  <c r="M55" i="15"/>
  <c r="K40" i="15"/>
  <c r="M39" i="15"/>
  <c r="K38" i="15"/>
  <c r="M37" i="15"/>
  <c r="K58" i="15"/>
  <c r="M57" i="15"/>
  <c r="K9" i="15"/>
  <c r="M8" i="15"/>
  <c r="M34" i="11" s="1"/>
  <c r="K76" i="15"/>
  <c r="M41" i="15"/>
  <c r="K42" i="15"/>
  <c r="K62" i="15"/>
  <c r="K84" i="15"/>
  <c r="M83" i="15"/>
  <c r="K78" i="15"/>
  <c r="K82" i="15"/>
  <c r="K72" i="15"/>
  <c r="M12" i="15"/>
  <c r="M38" i="11" s="1"/>
  <c r="K13" i="15"/>
  <c r="K48" i="15"/>
  <c r="M47" i="15"/>
  <c r="K11" i="15"/>
  <c r="M10" i="15"/>
  <c r="M36" i="11" s="1"/>
  <c r="K44" i="15"/>
  <c r="M43" i="15"/>
  <c r="M16" i="15"/>
  <c r="M42" i="11" s="1"/>
  <c r="K17" i="15"/>
  <c r="M51" i="15"/>
  <c r="K52" i="15"/>
  <c r="K46" i="15"/>
  <c r="M45" i="15"/>
  <c r="L6" i="15"/>
  <c r="K80" i="15"/>
  <c r="M79" i="15"/>
  <c r="K88" i="15"/>
  <c r="K74" i="15"/>
  <c r="K86" i="15"/>
  <c r="M85" i="15"/>
  <c r="L88" i="15"/>
  <c r="M87" i="15" s="1"/>
  <c r="L78" i="15"/>
  <c r="M77" i="15" s="1"/>
  <c r="L74" i="15"/>
  <c r="M73" i="15" s="1"/>
  <c r="L76" i="15"/>
  <c r="M75" i="15" s="1"/>
  <c r="L82" i="15"/>
  <c r="M81" i="15" s="1"/>
  <c r="L62" i="15"/>
  <c r="L60" i="15"/>
  <c r="P99" i="9"/>
  <c r="P98" i="9"/>
  <c r="P97" i="9"/>
  <c r="I102" i="9"/>
  <c r="H102" i="9"/>
  <c r="G102" i="9"/>
  <c r="M44" i="15" l="1"/>
  <c r="M83" i="11"/>
  <c r="M48" i="15"/>
  <c r="M87" i="11"/>
  <c r="M69" i="15"/>
  <c r="M137" i="11"/>
  <c r="M54" i="15"/>
  <c r="M106" i="11"/>
  <c r="M41" i="11"/>
  <c r="P40" i="11"/>
  <c r="P41" i="11" s="1"/>
  <c r="O25" i="9" s="1"/>
  <c r="L115" i="11"/>
  <c r="O114" i="11"/>
  <c r="O115" i="11" s="1"/>
  <c r="N68" i="9" s="1"/>
  <c r="L107" i="11"/>
  <c r="O106" i="11"/>
  <c r="O107" i="11" s="1"/>
  <c r="N64" i="9" s="1"/>
  <c r="K7" i="15"/>
  <c r="M52" i="15"/>
  <c r="M104" i="11"/>
  <c r="M35" i="11"/>
  <c r="P34" i="11"/>
  <c r="P35" i="11" s="1"/>
  <c r="O22" i="9" s="1"/>
  <c r="M38" i="15"/>
  <c r="M77" i="11"/>
  <c r="M56" i="15"/>
  <c r="M108" i="11"/>
  <c r="L113" i="11"/>
  <c r="O112" i="11"/>
  <c r="O113" i="11" s="1"/>
  <c r="N67" i="9" s="1"/>
  <c r="M46" i="15"/>
  <c r="M85" i="11"/>
  <c r="O32" i="11"/>
  <c r="O33" i="11" s="1"/>
  <c r="N21" i="9" s="1"/>
  <c r="L33" i="11"/>
  <c r="M36" i="15"/>
  <c r="M75" i="11"/>
  <c r="L82" i="11"/>
  <c r="O81" i="11"/>
  <c r="O82" i="11" s="1"/>
  <c r="N50" i="9" s="1"/>
  <c r="L71" i="15"/>
  <c r="L72" i="15" s="1"/>
  <c r="M71" i="15" s="1"/>
  <c r="P71" i="15"/>
  <c r="O117" i="11"/>
  <c r="O118" i="11" s="1"/>
  <c r="N73" i="9" s="1"/>
  <c r="L118" i="11"/>
  <c r="M37" i="11"/>
  <c r="P36" i="11"/>
  <c r="P37" i="11" s="1"/>
  <c r="O23" i="9" s="1"/>
  <c r="M43" i="11"/>
  <c r="P42" i="11"/>
  <c r="P43" i="11" s="1"/>
  <c r="O26" i="9" s="1"/>
  <c r="M39" i="11"/>
  <c r="P38" i="11"/>
  <c r="P39" i="11" s="1"/>
  <c r="O24" i="9" s="1"/>
  <c r="M42" i="15"/>
  <c r="M81" i="11"/>
  <c r="M58" i="15"/>
  <c r="M110" i="11"/>
  <c r="M40" i="15"/>
  <c r="M79" i="11"/>
  <c r="M45" i="11"/>
  <c r="P44" i="11"/>
  <c r="P45" i="11" s="1"/>
  <c r="O27" i="9" s="1"/>
  <c r="O75" i="11"/>
  <c r="O76" i="11" s="1"/>
  <c r="N47" i="9" s="1"/>
  <c r="L76" i="11"/>
  <c r="M64" i="15"/>
  <c r="Q64" i="15"/>
  <c r="Q65" i="15" s="1"/>
  <c r="M11" i="15"/>
  <c r="M17" i="15"/>
  <c r="M13" i="15"/>
  <c r="M19" i="15"/>
  <c r="M15" i="15"/>
  <c r="M9" i="15"/>
  <c r="M61" i="15"/>
  <c r="Q61" i="15"/>
  <c r="Q62" i="15" s="1"/>
  <c r="M82" i="15"/>
  <c r="Q81" i="15"/>
  <c r="M88" i="15"/>
  <c r="Q87" i="15"/>
  <c r="M59" i="15"/>
  <c r="Q59" i="15"/>
  <c r="Q60" i="15" s="1"/>
  <c r="M74" i="15"/>
  <c r="Q73" i="15"/>
  <c r="M86" i="15"/>
  <c r="Q85" i="15"/>
  <c r="M80" i="15"/>
  <c r="Q79" i="15"/>
  <c r="M84" i="15"/>
  <c r="Q83" i="15"/>
  <c r="M78" i="15"/>
  <c r="Q77" i="15"/>
  <c r="M76" i="15"/>
  <c r="Q75" i="15"/>
  <c r="L7" i="15"/>
  <c r="F115" i="9"/>
  <c r="F116" i="9" s="1"/>
  <c r="M72" i="15" l="1"/>
  <c r="Q71" i="15"/>
  <c r="Q80" i="15"/>
  <c r="P148" i="11"/>
  <c r="P149" i="11" s="1"/>
  <c r="Q74" i="15"/>
  <c r="P142" i="11"/>
  <c r="P143" i="11" s="1"/>
  <c r="Q88" i="15"/>
  <c r="P156" i="11"/>
  <c r="P157" i="11" s="1"/>
  <c r="P110" i="11"/>
  <c r="P111" i="11" s="1"/>
  <c r="O66" i="9" s="1"/>
  <c r="M111" i="11"/>
  <c r="O140" i="11"/>
  <c r="O141" i="11" s="1"/>
  <c r="P72" i="15"/>
  <c r="P106" i="11"/>
  <c r="P107" i="11" s="1"/>
  <c r="O64" i="9" s="1"/>
  <c r="M107" i="11"/>
  <c r="M88" i="11"/>
  <c r="P87" i="11"/>
  <c r="P88" i="11" s="1"/>
  <c r="O53" i="9" s="1"/>
  <c r="Q78" i="15"/>
  <c r="P146" i="11"/>
  <c r="P147" i="11" s="1"/>
  <c r="Q76" i="15"/>
  <c r="P144" i="11"/>
  <c r="P145" i="11" s="1"/>
  <c r="M62" i="15"/>
  <c r="M114" i="11"/>
  <c r="M117" i="11"/>
  <c r="M65" i="15"/>
  <c r="P75" i="11"/>
  <c r="P76" i="11" s="1"/>
  <c r="O47" i="9" s="1"/>
  <c r="M76" i="11"/>
  <c r="M86" i="11"/>
  <c r="P85" i="11"/>
  <c r="P86" i="11" s="1"/>
  <c r="O52" i="9" s="1"/>
  <c r="M109" i="11"/>
  <c r="P108" i="11"/>
  <c r="P109" i="11" s="1"/>
  <c r="O65" i="9" s="1"/>
  <c r="Q84" i="15"/>
  <c r="P152" i="11"/>
  <c r="P153" i="11" s="1"/>
  <c r="Q86" i="15"/>
  <c r="P154" i="11"/>
  <c r="P155" i="11" s="1"/>
  <c r="Q82" i="15"/>
  <c r="P150" i="11"/>
  <c r="P151" i="11" s="1"/>
  <c r="M80" i="11"/>
  <c r="P79" i="11"/>
  <c r="P80" i="11" s="1"/>
  <c r="O49" i="9" s="1"/>
  <c r="M82" i="11"/>
  <c r="P81" i="11"/>
  <c r="P82" i="11" s="1"/>
  <c r="O50" i="9" s="1"/>
  <c r="P137" i="11"/>
  <c r="P138" i="11" s="1"/>
  <c r="O84" i="9" s="1"/>
  <c r="M138" i="11"/>
  <c r="M84" i="11"/>
  <c r="P83" i="11"/>
  <c r="P84" i="11" s="1"/>
  <c r="O51" i="9" s="1"/>
  <c r="M60" i="15"/>
  <c r="M112" i="11"/>
  <c r="M78" i="11"/>
  <c r="P77" i="11"/>
  <c r="P78" i="11" s="1"/>
  <c r="O48" i="9" s="1"/>
  <c r="P104" i="11"/>
  <c r="P105" i="11" s="1"/>
  <c r="O63" i="9" s="1"/>
  <c r="M105" i="11"/>
  <c r="M6" i="15"/>
  <c r="M32" i="11" s="1"/>
  <c r="Q6" i="15"/>
  <c r="Q7" i="15" s="1"/>
  <c r="O4" i="14"/>
  <c r="O7" i="14"/>
  <c r="O6" i="14"/>
  <c r="O5" i="14"/>
  <c r="AA25" i="14"/>
  <c r="AA24" i="14"/>
  <c r="AB24" i="14" s="1"/>
  <c r="AA23" i="14"/>
  <c r="AA22" i="14"/>
  <c r="AA21" i="14"/>
  <c r="AA20" i="14"/>
  <c r="AB20" i="14" s="1"/>
  <c r="Y7" i="14"/>
  <c r="Z7" i="14" s="1"/>
  <c r="Y6" i="14"/>
  <c r="AA6" i="14" s="1"/>
  <c r="Y5" i="14"/>
  <c r="Z5" i="14" s="1"/>
  <c r="Y4" i="14"/>
  <c r="AA4" i="14" s="1"/>
  <c r="AB4" i="14" s="1"/>
  <c r="S7" i="14"/>
  <c r="T7" i="14" s="1"/>
  <c r="S6" i="14"/>
  <c r="T6" i="14" s="1"/>
  <c r="S5" i="14"/>
  <c r="U5" i="14" s="1"/>
  <c r="S4" i="14"/>
  <c r="U4" i="14" s="1"/>
  <c r="V4" i="14" s="1"/>
  <c r="R4" i="14"/>
  <c r="AB22" i="14"/>
  <c r="N25" i="14"/>
  <c r="U25" i="14" s="1"/>
  <c r="N24" i="14"/>
  <c r="U24" i="14" s="1"/>
  <c r="N23" i="14"/>
  <c r="N22" i="14"/>
  <c r="U22" i="14" s="1"/>
  <c r="N21" i="14"/>
  <c r="U21" i="14" s="1"/>
  <c r="I18" i="14"/>
  <c r="N20" i="14"/>
  <c r="N7" i="14"/>
  <c r="N6" i="14"/>
  <c r="P6" i="14" s="1"/>
  <c r="N5" i="14"/>
  <c r="P5" i="14" s="1"/>
  <c r="N4" i="14"/>
  <c r="P4" i="14" s="1"/>
  <c r="I25" i="14"/>
  <c r="I24" i="14"/>
  <c r="O24" i="14" s="1"/>
  <c r="P24" i="14" s="1"/>
  <c r="I23" i="14"/>
  <c r="J23" i="14" s="1"/>
  <c r="I22" i="14"/>
  <c r="O22" i="14" s="1"/>
  <c r="P22" i="14" s="1"/>
  <c r="I21" i="14"/>
  <c r="L4" i="14"/>
  <c r="L5" i="14"/>
  <c r="L6" i="14"/>
  <c r="L7" i="14"/>
  <c r="L14" i="14"/>
  <c r="L18" i="14"/>
  <c r="L20" i="14"/>
  <c r="L21" i="14"/>
  <c r="L22" i="14"/>
  <c r="L23" i="14"/>
  <c r="L24" i="14"/>
  <c r="L25" i="14"/>
  <c r="P7" i="14"/>
  <c r="I20" i="14"/>
  <c r="J20" i="14" s="1"/>
  <c r="J18" i="14"/>
  <c r="I16" i="14"/>
  <c r="I15" i="14"/>
  <c r="I14" i="14"/>
  <c r="J14" i="14" s="1"/>
  <c r="I13" i="14"/>
  <c r="J13" i="14" s="1"/>
  <c r="I12" i="14"/>
  <c r="I11" i="14"/>
  <c r="J11" i="14" s="1"/>
  <c r="I7" i="14"/>
  <c r="J7" i="14" s="1"/>
  <c r="F82" i="9" s="1"/>
  <c r="I6" i="14"/>
  <c r="J6" i="14" s="1"/>
  <c r="F81" i="9" s="1"/>
  <c r="I5" i="14"/>
  <c r="I4" i="14"/>
  <c r="J4" i="14" s="1"/>
  <c r="F79" i="9" s="1"/>
  <c r="X25" i="14"/>
  <c r="R25" i="14"/>
  <c r="J25" i="14"/>
  <c r="R24" i="14"/>
  <c r="AB23" i="14"/>
  <c r="R23" i="14"/>
  <c r="R22" i="14"/>
  <c r="AB21" i="14"/>
  <c r="R21" i="14"/>
  <c r="J21" i="14"/>
  <c r="R20" i="14"/>
  <c r="J17" i="14"/>
  <c r="J16" i="14"/>
  <c r="J15" i="14"/>
  <c r="J12" i="14"/>
  <c r="L10" i="14"/>
  <c r="K10" i="14" s="1"/>
  <c r="X7" i="14"/>
  <c r="R7" i="14"/>
  <c r="X6" i="14"/>
  <c r="R6" i="14"/>
  <c r="X5" i="14"/>
  <c r="R5" i="14"/>
  <c r="J5" i="14"/>
  <c r="F80" i="9" s="1"/>
  <c r="X4" i="14"/>
  <c r="U7" i="14" l="1"/>
  <c r="V7" i="14" s="1"/>
  <c r="AA5" i="14"/>
  <c r="P32" i="11"/>
  <c r="P33" i="11" s="1"/>
  <c r="O21" i="9" s="1"/>
  <c r="M33" i="11"/>
  <c r="P117" i="11"/>
  <c r="P118" i="11" s="1"/>
  <c r="O73" i="9" s="1"/>
  <c r="M118" i="11"/>
  <c r="M113" i="11"/>
  <c r="P112" i="11"/>
  <c r="P113" i="11" s="1"/>
  <c r="O67" i="9" s="1"/>
  <c r="M115" i="11"/>
  <c r="P114" i="11"/>
  <c r="P115" i="11" s="1"/>
  <c r="O68" i="9" s="1"/>
  <c r="Q72" i="15"/>
  <c r="P140" i="11"/>
  <c r="P141" i="11" s="1"/>
  <c r="M7" i="15"/>
  <c r="T5" i="14"/>
  <c r="O20" i="14"/>
  <c r="P20" i="14" s="1"/>
  <c r="O23" i="14"/>
  <c r="P23" i="14" s="1"/>
  <c r="AA7" i="14"/>
  <c r="R10" i="14"/>
  <c r="Q10" i="14" s="1"/>
  <c r="N10" i="14"/>
  <c r="J22" i="14"/>
  <c r="J24" i="14"/>
  <c r="AB25" i="14"/>
  <c r="U6" i="14"/>
  <c r="V6" i="14" s="1"/>
  <c r="O21" i="14"/>
  <c r="P21" i="14" s="1"/>
  <c r="O25" i="14"/>
  <c r="P25" i="14" s="1"/>
  <c r="U23" i="14"/>
  <c r="U20" i="14"/>
  <c r="V20" i="14" s="1"/>
  <c r="V22" i="14"/>
  <c r="V24" i="14"/>
  <c r="AB6" i="14"/>
  <c r="T4" i="14"/>
  <c r="Z6" i="14"/>
  <c r="Z4" i="14"/>
  <c r="AB5" i="14"/>
  <c r="V21" i="14"/>
  <c r="V5" i="14"/>
  <c r="V25" i="14"/>
  <c r="V23" i="14"/>
  <c r="AB7" i="14"/>
  <c r="I10" i="14"/>
  <c r="J10" i="14" s="1"/>
  <c r="K14" i="14"/>
  <c r="K12" i="14"/>
  <c r="K18" i="14"/>
  <c r="K13" i="14"/>
  <c r="R17" i="14"/>
  <c r="B85" i="9"/>
  <c r="O10" i="14" l="1"/>
  <c r="P10" i="14" s="1"/>
  <c r="M86" i="9" s="1"/>
  <c r="T10" i="14"/>
  <c r="U10" i="14" s="1"/>
  <c r="V10" i="14" s="1"/>
  <c r="N86" i="9" s="1"/>
  <c r="N15" i="14"/>
  <c r="O15" i="14" s="1"/>
  <c r="P15" i="14" s="1"/>
  <c r="N18" i="14"/>
  <c r="O18" i="14" s="1"/>
  <c r="P18" i="14" s="1"/>
  <c r="N13" i="14"/>
  <c r="O13" i="14" s="1"/>
  <c r="P13" i="14" s="1"/>
  <c r="N12" i="14"/>
  <c r="O12" i="14" s="1"/>
  <c r="P12" i="14" s="1"/>
  <c r="N11" i="14"/>
  <c r="O11" i="14" s="1"/>
  <c r="P11" i="14" s="1"/>
  <c r="N14" i="14"/>
  <c r="O14" i="14" s="1"/>
  <c r="P14" i="14" s="1"/>
  <c r="N17" i="14"/>
  <c r="N16" i="14"/>
  <c r="O16" i="14" s="1"/>
  <c r="P16" i="14" s="1"/>
  <c r="R11" i="14"/>
  <c r="Q11" i="14" s="1"/>
  <c r="R18" i="14"/>
  <c r="Q18" i="14" s="1"/>
  <c r="R15" i="14"/>
  <c r="Q15" i="14" s="1"/>
  <c r="R13" i="14"/>
  <c r="Q13" i="14" s="1"/>
  <c r="R16" i="14"/>
  <c r="Q16" i="14" s="1"/>
  <c r="R12" i="14"/>
  <c r="Q12" i="14" s="1"/>
  <c r="R14" i="14"/>
  <c r="Q14" i="14" s="1"/>
  <c r="X14" i="14" s="1"/>
  <c r="L102" i="9"/>
  <c r="K102" i="9"/>
  <c r="F117" i="9"/>
  <c r="P87" i="9" l="1"/>
  <c r="M87" i="9"/>
  <c r="P91" i="9"/>
  <c r="M91" i="9"/>
  <c r="M92" i="9"/>
  <c r="P92" i="9" s="1"/>
  <c r="M88" i="9"/>
  <c r="P88" i="9" s="1"/>
  <c r="O17" i="14"/>
  <c r="P17" i="14" s="1"/>
  <c r="M89" i="9"/>
  <c r="P89" i="9" s="1"/>
  <c r="M90" i="9"/>
  <c r="P90" i="9" s="1"/>
  <c r="M94" i="9"/>
  <c r="P94" i="9" s="1"/>
  <c r="P86" i="9"/>
  <c r="Q86" i="9" s="1"/>
  <c r="P93" i="9"/>
  <c r="T14" i="14"/>
  <c r="U14" i="14" s="1"/>
  <c r="T15" i="14"/>
  <c r="U15" i="14" s="1"/>
  <c r="V15" i="14" s="1"/>
  <c r="T16" i="14"/>
  <c r="U16" i="14" s="1"/>
  <c r="T13" i="14"/>
  <c r="U13" i="14" s="1"/>
  <c r="V13" i="14" s="1"/>
  <c r="Q17" i="14"/>
  <c r="T18" i="14"/>
  <c r="U18" i="14" s="1"/>
  <c r="T11" i="14"/>
  <c r="U11" i="14" s="1"/>
  <c r="V11" i="14" s="1"/>
  <c r="V14" i="14"/>
  <c r="T12" i="14"/>
  <c r="U12" i="14" s="1"/>
  <c r="V12" i="14" s="1"/>
  <c r="V18" i="14"/>
  <c r="V16" i="14"/>
  <c r="X13" i="14"/>
  <c r="W13" i="14" s="1"/>
  <c r="Z13" i="14" s="1"/>
  <c r="X10" i="14"/>
  <c r="W10" i="14" s="1"/>
  <c r="Z10" i="14" s="1"/>
  <c r="AA10" i="14" s="1"/>
  <c r="X18" i="14"/>
  <c r="W18" i="14" s="1"/>
  <c r="Z18" i="14" s="1"/>
  <c r="AA18" i="14" s="1"/>
  <c r="X15" i="14"/>
  <c r="W15" i="14" s="1"/>
  <c r="Z15" i="14" s="1"/>
  <c r="X11" i="14"/>
  <c r="W14" i="14"/>
  <c r="Z14" i="14" s="1"/>
  <c r="AA14" i="14" s="1"/>
  <c r="X12" i="14"/>
  <c r="W12" i="14" s="1"/>
  <c r="Z12" i="14" s="1"/>
  <c r="X16" i="14"/>
  <c r="W16" i="14" s="1"/>
  <c r="Z16" i="14" s="1"/>
  <c r="AA16" i="14" s="1"/>
  <c r="B100" i="9"/>
  <c r="B96" i="9"/>
  <c r="B94" i="9"/>
  <c r="B93" i="9"/>
  <c r="B92" i="9"/>
  <c r="B91" i="9"/>
  <c r="B90" i="9"/>
  <c r="B89" i="9"/>
  <c r="B88" i="9"/>
  <c r="B87" i="9"/>
  <c r="B86" i="9"/>
  <c r="B83" i="9"/>
  <c r="B84" i="9"/>
  <c r="B82" i="9"/>
  <c r="B81" i="9"/>
  <c r="B80" i="9"/>
  <c r="B79" i="9"/>
  <c r="B78" i="9"/>
  <c r="B77" i="9"/>
  <c r="B76" i="9"/>
  <c r="B75" i="9"/>
  <c r="B74" i="9"/>
  <c r="B73" i="9"/>
  <c r="B72" i="9"/>
  <c r="B68" i="9"/>
  <c r="B67" i="9"/>
  <c r="B66" i="9"/>
  <c r="B65" i="9"/>
  <c r="B64" i="9"/>
  <c r="B63" i="9"/>
  <c r="B62" i="9"/>
  <c r="B61" i="9"/>
  <c r="B60" i="9"/>
  <c r="B59" i="9"/>
  <c r="B58" i="9"/>
  <c r="B57" i="9"/>
  <c r="B56" i="9"/>
  <c r="B55" i="9"/>
  <c r="B54" i="9"/>
  <c r="B53" i="9"/>
  <c r="B52" i="9"/>
  <c r="B51" i="9"/>
  <c r="B50" i="9"/>
  <c r="B49" i="9"/>
  <c r="B48" i="9"/>
  <c r="B47" i="9"/>
  <c r="B46" i="9"/>
  <c r="B45" i="9"/>
  <c r="B44" i="9"/>
  <c r="B43" i="9"/>
  <c r="B42" i="9"/>
  <c r="B41" i="9"/>
  <c r="B40" i="9"/>
  <c r="B39" i="9"/>
  <c r="B38" i="9"/>
  <c r="B32" i="9"/>
  <c r="B31" i="9"/>
  <c r="B30" i="9"/>
  <c r="B29" i="9"/>
  <c r="B28" i="9"/>
  <c r="B27" i="9"/>
  <c r="B26" i="9"/>
  <c r="B25" i="9"/>
  <c r="B24" i="9"/>
  <c r="B23" i="9"/>
  <c r="B22" i="9"/>
  <c r="B21" i="9"/>
  <c r="B20" i="9"/>
  <c r="B19" i="9"/>
  <c r="B18" i="9"/>
  <c r="B17" i="9"/>
  <c r="B16" i="9"/>
  <c r="B15" i="9"/>
  <c r="B14" i="9"/>
  <c r="B13" i="9"/>
  <c r="B12" i="9"/>
  <c r="B11" i="9"/>
  <c r="B10" i="9"/>
  <c r="B9" i="9"/>
  <c r="B8" i="9"/>
  <c r="B7" i="9"/>
  <c r="B6" i="9"/>
  <c r="N122" i="11"/>
  <c r="N123" i="11" s="1"/>
  <c r="M76" i="9" s="1"/>
  <c r="N33" i="11"/>
  <c r="M21" i="9" s="1"/>
  <c r="N96" i="11"/>
  <c r="N97" i="11" s="1"/>
  <c r="M58" i="9" s="1"/>
  <c r="N94" i="9" l="1"/>
  <c r="Q94" i="9" s="1"/>
  <c r="Q91" i="9"/>
  <c r="N91" i="9"/>
  <c r="N88" i="9"/>
  <c r="Q88" i="9" s="1"/>
  <c r="X17" i="14"/>
  <c r="W17" i="14" s="1"/>
  <c r="Z17" i="14" s="1"/>
  <c r="T17" i="14"/>
  <c r="V17" i="14" s="1"/>
  <c r="N90" i="9"/>
  <c r="Q90" i="9" s="1"/>
  <c r="R90" i="9" s="1"/>
  <c r="Q89" i="9"/>
  <c r="N89" i="9"/>
  <c r="AA15" i="14"/>
  <c r="N92" i="9"/>
  <c r="Q92" i="9" s="1"/>
  <c r="N87" i="9"/>
  <c r="N102" i="9" s="1"/>
  <c r="AA12" i="14"/>
  <c r="AB12" i="14" s="1"/>
  <c r="AA13" i="14"/>
  <c r="AB15" i="14"/>
  <c r="W11" i="14"/>
  <c r="Z11" i="14" s="1"/>
  <c r="AA11" i="14" s="1"/>
  <c r="AB11" i="14" s="1"/>
  <c r="U17" i="14"/>
  <c r="AB13" i="14"/>
  <c r="AB10" i="14"/>
  <c r="O86" i="9" s="1"/>
  <c r="AB16" i="14"/>
  <c r="AB14" i="14"/>
  <c r="O90" i="9" s="1"/>
  <c r="AB18" i="14"/>
  <c r="N72" i="11"/>
  <c r="N73" i="11" s="1"/>
  <c r="M45" i="9" s="1"/>
  <c r="N70" i="11"/>
  <c r="N71" i="11" s="1"/>
  <c r="M44" i="9" s="1"/>
  <c r="N66" i="11"/>
  <c r="N67" i="11" s="1"/>
  <c r="M42" i="9" s="1"/>
  <c r="N64" i="11"/>
  <c r="N65" i="11" s="1"/>
  <c r="M41" i="9" s="1"/>
  <c r="R94" i="9" l="1"/>
  <c r="O94" i="9"/>
  <c r="R89" i="9"/>
  <c r="O89" i="9"/>
  <c r="R91" i="9"/>
  <c r="O91" i="9"/>
  <c r="Q87" i="9"/>
  <c r="O92" i="9"/>
  <c r="R92" i="9" s="1"/>
  <c r="O88" i="9"/>
  <c r="R88" i="9" s="1"/>
  <c r="R87" i="9"/>
  <c r="O87" i="9"/>
  <c r="R86" i="9"/>
  <c r="K138" i="11"/>
  <c r="K105" i="11"/>
  <c r="K76" i="11"/>
  <c r="Q93" i="9"/>
  <c r="AA17" i="14"/>
  <c r="AB17" i="14" s="1"/>
  <c r="O93" i="9" s="1"/>
  <c r="O102" i="9" s="1"/>
  <c r="N17" i="11"/>
  <c r="N18" i="11" s="1"/>
  <c r="M13" i="9" s="1"/>
  <c r="N6" i="11"/>
  <c r="N7" i="11" s="1"/>
  <c r="M7" i="9" s="1"/>
  <c r="G122" i="11"/>
  <c r="J122" i="11" s="1"/>
  <c r="J123" i="11" s="1"/>
  <c r="F76" i="9" s="1"/>
  <c r="G96" i="11"/>
  <c r="G97" i="11" s="1"/>
  <c r="G72" i="11"/>
  <c r="G70" i="11"/>
  <c r="G66" i="11"/>
  <c r="G64" i="11"/>
  <c r="J124" i="11"/>
  <c r="J120" i="11"/>
  <c r="J104" i="11"/>
  <c r="J101" i="11"/>
  <c r="J98" i="11"/>
  <c r="J96" i="11"/>
  <c r="J94" i="11"/>
  <c r="J92" i="11"/>
  <c r="J93" i="11" s="1"/>
  <c r="F56" i="9" s="1"/>
  <c r="J90" i="11"/>
  <c r="J75" i="11"/>
  <c r="J68" i="11"/>
  <c r="J60" i="11"/>
  <c r="J32" i="11"/>
  <c r="J29" i="11"/>
  <c r="J30" i="11" s="1"/>
  <c r="F19" i="9" s="1"/>
  <c r="J27" i="11"/>
  <c r="J28" i="11" s="1"/>
  <c r="F18" i="9" s="1"/>
  <c r="J25" i="11"/>
  <c r="J26" i="11" s="1"/>
  <c r="F17" i="9" s="1"/>
  <c r="J23" i="11"/>
  <c r="J24" i="11" s="1"/>
  <c r="F16" i="9" s="1"/>
  <c r="J21" i="11"/>
  <c r="J22" i="11" s="1"/>
  <c r="F15" i="9" s="1"/>
  <c r="J19" i="11"/>
  <c r="J15" i="11"/>
  <c r="J13" i="11"/>
  <c r="J11" i="11"/>
  <c r="J9" i="11"/>
  <c r="J6" i="11"/>
  <c r="G17" i="11"/>
  <c r="M102" i="9" l="1"/>
  <c r="N5" i="11"/>
  <c r="M6" i="9" s="1"/>
  <c r="J102" i="11"/>
  <c r="F61" i="9" s="1"/>
  <c r="P61" i="9" s="1"/>
  <c r="Q61" i="9" s="1"/>
  <c r="J121" i="11"/>
  <c r="F75" i="9" s="1"/>
  <c r="J70" i="11"/>
  <c r="G71" i="11"/>
  <c r="J10" i="11"/>
  <c r="F9" i="9" s="1"/>
  <c r="P9" i="9" s="1"/>
  <c r="Q9" i="9" s="1"/>
  <c r="R9" i="9" s="1"/>
  <c r="J97" i="11"/>
  <c r="F58" i="9" s="1"/>
  <c r="P58" i="9" s="1"/>
  <c r="Q58" i="9" s="1"/>
  <c r="J12" i="11"/>
  <c r="F10" i="9" s="1"/>
  <c r="P10" i="9" s="1"/>
  <c r="Q10" i="9" s="1"/>
  <c r="J69" i="11"/>
  <c r="F43" i="9" s="1"/>
  <c r="J91" i="11"/>
  <c r="F55" i="9" s="1"/>
  <c r="P55" i="9" s="1"/>
  <c r="Q55" i="9" s="1"/>
  <c r="J99" i="11"/>
  <c r="F59" i="9" s="1"/>
  <c r="P59" i="9" s="1"/>
  <c r="Q59" i="9" s="1"/>
  <c r="J66" i="11"/>
  <c r="G67" i="11"/>
  <c r="G123" i="11"/>
  <c r="J14" i="11"/>
  <c r="F11" i="9" s="1"/>
  <c r="P11" i="9" s="1"/>
  <c r="Q11" i="9" s="1"/>
  <c r="P66" i="9"/>
  <c r="J33" i="11"/>
  <c r="J76" i="11"/>
  <c r="J7" i="11"/>
  <c r="F7" i="9" s="1"/>
  <c r="J16" i="11"/>
  <c r="F12" i="9" s="1"/>
  <c r="P12" i="9" s="1"/>
  <c r="Q12" i="9" s="1"/>
  <c r="R12" i="9" s="1"/>
  <c r="J61" i="11"/>
  <c r="F39" i="9" s="1"/>
  <c r="P39" i="9" s="1"/>
  <c r="Q39" i="9" s="1"/>
  <c r="J95" i="11"/>
  <c r="F57" i="9" s="1"/>
  <c r="P57" i="9" s="1"/>
  <c r="Q57" i="9" s="1"/>
  <c r="P63" i="9"/>
  <c r="J105" i="11"/>
  <c r="P67" i="9"/>
  <c r="J125" i="11"/>
  <c r="F77" i="9" s="1"/>
  <c r="P77" i="9" s="1"/>
  <c r="Q77" i="9" s="1"/>
  <c r="J72" i="11"/>
  <c r="G73" i="11"/>
  <c r="J17" i="11"/>
  <c r="G18" i="11"/>
  <c r="J20" i="11"/>
  <c r="F14" i="9" s="1"/>
  <c r="P14" i="9" s="1"/>
  <c r="Q14" i="9" s="1"/>
  <c r="P40" i="9"/>
  <c r="Q40" i="9" s="1"/>
  <c r="J63" i="11"/>
  <c r="F40" i="9" s="1"/>
  <c r="P64" i="9"/>
  <c r="J64" i="11"/>
  <c r="G65" i="11"/>
  <c r="Q97" i="9"/>
  <c r="R97" i="9" s="1"/>
  <c r="R93" i="9"/>
  <c r="P56" i="9"/>
  <c r="Q56" i="9" s="1"/>
  <c r="P43" i="9"/>
  <c r="Q43" i="9" s="1"/>
  <c r="P68" i="9"/>
  <c r="P65" i="9"/>
  <c r="P73" i="9"/>
  <c r="P18" i="9"/>
  <c r="Q18" i="9" s="1"/>
  <c r="P51" i="9"/>
  <c r="P75" i="9"/>
  <c r="Q75" i="9" s="1"/>
  <c r="P47" i="9"/>
  <c r="P49" i="9"/>
  <c r="P53" i="9"/>
  <c r="P78" i="9"/>
  <c r="Q78" i="9" s="1"/>
  <c r="P50" i="9"/>
  <c r="P19" i="9"/>
  <c r="Q19" i="9" s="1"/>
  <c r="R19" i="9" s="1"/>
  <c r="P48" i="9"/>
  <c r="P52" i="9"/>
  <c r="P16" i="9"/>
  <c r="Q16" i="9" s="1"/>
  <c r="P17" i="9"/>
  <c r="Q17" i="9" s="1"/>
  <c r="P81" i="9"/>
  <c r="Q81" i="9" s="1"/>
  <c r="P82" i="9"/>
  <c r="Q82" i="9" s="1"/>
  <c r="P84" i="9"/>
  <c r="P79" i="9"/>
  <c r="Q79" i="9" s="1"/>
  <c r="P80" i="9"/>
  <c r="Q80" i="9" s="1"/>
  <c r="P24" i="9"/>
  <c r="P100" i="9"/>
  <c r="Q100" i="9" s="1"/>
  <c r="P101" i="9"/>
  <c r="P22" i="9"/>
  <c r="P27" i="9"/>
  <c r="P26" i="9"/>
  <c r="P29" i="9"/>
  <c r="P23" i="9"/>
  <c r="P21" i="9"/>
  <c r="Q21" i="9" s="1"/>
  <c r="R21" i="9" s="1"/>
  <c r="P25" i="9"/>
  <c r="Q25" i="9" s="1"/>
  <c r="P7" i="9" l="1"/>
  <c r="Q7" i="9" s="1"/>
  <c r="P31" i="9"/>
  <c r="Q31" i="9" s="1"/>
  <c r="P30" i="9"/>
  <c r="Q30" i="9" s="1"/>
  <c r="P34" i="9"/>
  <c r="Q99" i="9"/>
  <c r="R99" i="9" s="1"/>
  <c r="J73" i="11"/>
  <c r="F45" i="9" s="1"/>
  <c r="P45" i="9" s="1"/>
  <c r="Q45" i="9" s="1"/>
  <c r="P76" i="9"/>
  <c r="Q76" i="9" s="1"/>
  <c r="Q98" i="9"/>
  <c r="R98" i="9" s="1"/>
  <c r="J65" i="11"/>
  <c r="F41" i="9" s="1"/>
  <c r="P41" i="9" s="1"/>
  <c r="Q41" i="9" s="1"/>
  <c r="J18" i="11"/>
  <c r="F13" i="9" s="1"/>
  <c r="P33" i="9"/>
  <c r="Q33" i="9" s="1"/>
  <c r="R33" i="9" s="1"/>
  <c r="J67" i="11"/>
  <c r="F42" i="9" s="1"/>
  <c r="P42" i="9" s="1"/>
  <c r="Q42" i="9" s="1"/>
  <c r="J71" i="11"/>
  <c r="F44" i="9" s="1"/>
  <c r="P44" i="9" s="1"/>
  <c r="Q44" i="9" s="1"/>
  <c r="P15" i="9"/>
  <c r="Q15" i="9" s="1"/>
  <c r="P32" i="9"/>
  <c r="Q24" i="9"/>
  <c r="Q27" i="9"/>
  <c r="Q22" i="9"/>
  <c r="Q23" i="9"/>
  <c r="Q29" i="9"/>
  <c r="Q26" i="9"/>
  <c r="Q101" i="9"/>
  <c r="P96" i="9"/>
  <c r="F102" i="9" l="1"/>
  <c r="P13" i="9"/>
  <c r="Q13" i="9" s="1"/>
  <c r="Q34" i="9"/>
  <c r="R34" i="9" s="1"/>
  <c r="Q32" i="9"/>
  <c r="P6" i="9"/>
  <c r="R26" i="9"/>
  <c r="R27" i="9"/>
  <c r="R22" i="9"/>
  <c r="R24" i="9"/>
  <c r="R23" i="9"/>
  <c r="Q96" i="9"/>
  <c r="P102" i="9" l="1"/>
  <c r="P106" i="9" s="1"/>
  <c r="P107" i="9" s="1"/>
  <c r="P108" i="9" s="1"/>
  <c r="R25" i="9"/>
  <c r="Q6" i="9"/>
  <c r="R101" i="9" l="1"/>
  <c r="R100" i="9"/>
  <c r="R61" i="9"/>
  <c r="R18" i="9" l="1"/>
  <c r="R16" i="9"/>
  <c r="R59" i="9"/>
  <c r="R41" i="9"/>
  <c r="R42" i="9" l="1"/>
  <c r="R14" i="9"/>
  <c r="R6" i="9"/>
  <c r="R44" i="9"/>
  <c r="R32" i="9"/>
  <c r="R31" i="9"/>
  <c r="R17" i="9"/>
  <c r="R81" i="9"/>
  <c r="R30" i="9"/>
  <c r="R29" i="9"/>
  <c r="R15" i="9" l="1"/>
  <c r="R10" i="9"/>
  <c r="R40" i="9"/>
  <c r="R11" i="9"/>
  <c r="R45" i="9"/>
  <c r="R39" i="9"/>
  <c r="R43" i="9"/>
  <c r="R76" i="9"/>
  <c r="R78" i="9"/>
  <c r="R13" i="9"/>
  <c r="R77" i="9"/>
  <c r="R7" i="9"/>
  <c r="R57" i="9" l="1"/>
  <c r="R79" i="9" l="1"/>
  <c r="R80" i="9" l="1"/>
  <c r="R75" i="9"/>
  <c r="R56" i="9" l="1"/>
  <c r="R58" i="9"/>
  <c r="R55" i="9"/>
  <c r="R96" i="9"/>
  <c r="R82" i="9" l="1"/>
  <c r="P110" i="9" l="1"/>
  <c r="Q73" i="9" l="1"/>
  <c r="R73" i="9" s="1"/>
  <c r="Q65" i="9"/>
  <c r="R65" i="9" s="1"/>
  <c r="Q66" i="9"/>
  <c r="R66" i="9" s="1"/>
  <c r="Q67" i="9"/>
  <c r="R67" i="9" s="1"/>
  <c r="Q68" i="9"/>
  <c r="R68" i="9" s="1"/>
  <c r="Q64" i="9"/>
  <c r="R64" i="9" s="1"/>
  <c r="Q63" i="9"/>
  <c r="R63" i="9" s="1"/>
  <c r="Q53" i="9"/>
  <c r="R53" i="9" s="1"/>
  <c r="Q52" i="9"/>
  <c r="R52" i="9" s="1"/>
  <c r="Q51" i="9"/>
  <c r="R51" i="9" s="1"/>
  <c r="Q50" i="9"/>
  <c r="R50" i="9" s="1"/>
  <c r="Q49" i="9"/>
  <c r="R49" i="9" s="1"/>
  <c r="Q48" i="9"/>
  <c r="R48" i="9" s="1"/>
  <c r="Q84" i="9"/>
  <c r="R84" i="9" s="1"/>
  <c r="Q47" i="9"/>
  <c r="Q102" i="9" l="1"/>
  <c r="Q106" i="9" s="1"/>
  <c r="Q110" i="9" s="1"/>
  <c r="R47" i="9"/>
  <c r="R102" i="9" s="1"/>
  <c r="R106" i="9" l="1"/>
  <c r="R107" i="9" s="1"/>
  <c r="R108" i="9" s="1"/>
  <c r="Q107" i="9"/>
  <c r="Q108" i="9" l="1"/>
  <c r="R110" i="9" l="1"/>
</calcChain>
</file>

<file path=xl/sharedStrings.xml><?xml version="1.0" encoding="utf-8"?>
<sst xmlns="http://schemas.openxmlformats.org/spreadsheetml/2006/main" count="1295" uniqueCount="383">
  <si>
    <t>ที่</t>
  </si>
  <si>
    <t>จำนวน</t>
  </si>
  <si>
    <t>พนักงานจ้างทั่วไป</t>
  </si>
  <si>
    <t>ยาม</t>
  </si>
  <si>
    <t>-</t>
  </si>
  <si>
    <t>รวม</t>
  </si>
  <si>
    <t>ตำแหน่ง</t>
  </si>
  <si>
    <t>จำนวนที่มีอยู่ปัจจุบัน</t>
  </si>
  <si>
    <t>รวมเป็นค่าใช้จ่ายบุคคลทั้งสิ้น</t>
  </si>
  <si>
    <t>หมายเหตุ</t>
  </si>
  <si>
    <t>ผู้ช่วยครูผู้ดูแลเด็ก</t>
  </si>
  <si>
    <t>ชื่อสายงาน</t>
  </si>
  <si>
    <t>ระดับ</t>
  </si>
  <si>
    <t>ทั้งหมด</t>
  </si>
  <si>
    <t>นิติกร</t>
  </si>
  <si>
    <t>นักวิชาการเกษตร</t>
  </si>
  <si>
    <t>เจ้าพนักงานป้องกันและบรรเทาสาธารณภัย</t>
  </si>
  <si>
    <r>
      <t>สำนักงานปลัด</t>
    </r>
    <r>
      <rPr>
        <u/>
        <sz val="14"/>
        <color theme="1"/>
        <rFont val="TH SarabunIT๙"/>
        <family val="2"/>
      </rPr>
      <t xml:space="preserve">  (๐๑)</t>
    </r>
  </si>
  <si>
    <t>นักพัฒนาชุมชน</t>
  </si>
  <si>
    <t>ภารโรง</t>
  </si>
  <si>
    <t>คนงานทั่วไป</t>
  </si>
  <si>
    <t>พนักงานขับเครื่องจักรกลขนาดเบา</t>
  </si>
  <si>
    <t>พนักงานจ้างตามภารกิจประเภทคุณวุฒิ</t>
  </si>
  <si>
    <r>
      <rPr>
        <b/>
        <u/>
        <sz val="14"/>
        <color theme="1"/>
        <rFont val="TH SarabunIT๙"/>
        <family val="2"/>
      </rPr>
      <t>กองคลัง</t>
    </r>
    <r>
      <rPr>
        <sz val="14"/>
        <color theme="1"/>
        <rFont val="TH SarabunIT๙"/>
        <family val="2"/>
      </rPr>
      <t xml:space="preserve">  (04)</t>
    </r>
  </si>
  <si>
    <t>นักวิชาการจัดเก็บรายได้</t>
  </si>
  <si>
    <t>นักวิชาการพัสดุ</t>
  </si>
  <si>
    <t>เจ้าพนักงานการเงินและบัญชี</t>
  </si>
  <si>
    <r>
      <rPr>
        <b/>
        <u/>
        <sz val="14"/>
        <color theme="1"/>
        <rFont val="TH SarabunIT๙"/>
        <family val="2"/>
      </rPr>
      <t>กองช่าง</t>
    </r>
    <r>
      <rPr>
        <sz val="14"/>
        <color theme="1"/>
        <rFont val="TH SarabunIT๙"/>
        <family val="2"/>
      </rPr>
      <t xml:space="preserve">  (0๕)</t>
    </r>
  </si>
  <si>
    <t>นายช่างโยธา</t>
  </si>
  <si>
    <t>เจ้าพนักงานธุรการ</t>
  </si>
  <si>
    <t>นายช่างไฟฟ้า</t>
  </si>
  <si>
    <t>ลูกจ้างประจำ</t>
  </si>
  <si>
    <t>พนักงานจ้างตามภารกิจประเภททักษะ</t>
  </si>
  <si>
    <t>กองการศึกษา ศาสนาและวัฒนธรรม  (08)</t>
  </si>
  <si>
    <t>นักวิชาการศึกษา</t>
  </si>
  <si>
    <t>ครูผู้ช่วย</t>
  </si>
  <si>
    <t>ค.ศ.๑</t>
  </si>
  <si>
    <t>อัตราตำแหน่งที่คาดว่าจะต้องใช้</t>
  </si>
  <si>
    <t>ในช่วงระยะ ๓ ปีข้างหน้า</t>
  </si>
  <si>
    <t>ภาระค่าใช้จ่าย</t>
  </si>
  <si>
    <t>อัตรากำลังคน</t>
  </si>
  <si>
    <t>เพิ่ม / ลด</t>
  </si>
  <si>
    <t>เงินอุดหนุน</t>
  </si>
  <si>
    <t>คิดเป็นร้อยละ ๔๐ ของงบประมาณรายจ่ายประจำปี</t>
  </si>
  <si>
    <t>ประมาณการประโยชน์ตอบแทนอื่น ๒๐ %</t>
  </si>
  <si>
    <t>ค่าใช้จ่ายรวม (๓)</t>
  </si>
  <si>
    <t>ที่เพิ่มขึ้น (๒)</t>
  </si>
  <si>
    <t>จำนวน (คน)</t>
  </si>
  <si>
    <t>เงินเดือน (๑)</t>
  </si>
  <si>
    <t>เจ้าพนักงานพัสดุ</t>
  </si>
  <si>
    <t>นักวิชาการการเงินและบัญชี</t>
  </si>
  <si>
    <t>ผู้ช่วยนายช่างโยธา</t>
  </si>
  <si>
    <t>ว่างเดิม</t>
  </si>
  <si>
    <t>ครูผู้ดูแลด็ก</t>
  </si>
  <si>
    <t>9. ภาระค่าใช้จ่ายเกี่ยวกับเงินเดือนและประโยชน์ตอบแทนอื่น</t>
  </si>
  <si>
    <t>บาท</t>
  </si>
  <si>
    <t>กลาง</t>
  </si>
  <si>
    <t>ต้น</t>
  </si>
  <si>
    <t>นักวิเคราะห์นโยบายและแผน</t>
  </si>
  <si>
    <t>นักทรัพยากรบุคคล</t>
  </si>
  <si>
    <t>เงินเดือนปัจจุบัน</t>
  </si>
  <si>
    <t>นักวิชาการสาธารณสุข</t>
  </si>
  <si>
    <t>ปก./ชก.</t>
  </si>
  <si>
    <t>ปง./ชง.</t>
  </si>
  <si>
    <t>นักจัดการงานทั่วไป</t>
  </si>
  <si>
    <t>21-3-00-1101-001</t>
  </si>
  <si>
    <t>21-3-00-1101-002</t>
  </si>
  <si>
    <t>21-3-01-2101-001</t>
  </si>
  <si>
    <t>21-3-01-2101-002</t>
  </si>
  <si>
    <t>21-3-01-2101-003</t>
  </si>
  <si>
    <t>21-3-01-3101-001</t>
  </si>
  <si>
    <t>21-3-01-3102-001</t>
  </si>
  <si>
    <t>21-3-01-3103-001</t>
  </si>
  <si>
    <t>21-3-01-3105-001</t>
  </si>
  <si>
    <t>21-3-01-3401-001</t>
  </si>
  <si>
    <t>21-3-01-3601-001</t>
  </si>
  <si>
    <t>21-3-01-3801-001</t>
  </si>
  <si>
    <t>21-3-01-4805-001</t>
  </si>
  <si>
    <t>21-3-04-2102-001</t>
  </si>
  <si>
    <t>21-3-04-2102-002</t>
  </si>
  <si>
    <t>21-3-04-3201-001</t>
  </si>
  <si>
    <t>21-3-04-3203-001</t>
  </si>
  <si>
    <t>21-3-04-3204-001</t>
  </si>
  <si>
    <t>21-3-04-4201-001</t>
  </si>
  <si>
    <t>21-3-04-4203-001</t>
  </si>
  <si>
    <t>21-3-05-2103-001</t>
  </si>
  <si>
    <t>21-3-05-2103-002</t>
  </si>
  <si>
    <t>21-3-05-4101-001</t>
  </si>
  <si>
    <t>21-3-05-4701-001</t>
  </si>
  <si>
    <t>21-3-05-4706-001</t>
  </si>
  <si>
    <t>21-3-08-2107-001</t>
  </si>
  <si>
    <t>21-3-08-2108-002</t>
  </si>
  <si>
    <t>21-3-08-3803-001</t>
  </si>
  <si>
    <t>21-3-08-4101-001</t>
  </si>
  <si>
    <t>หัวหน้าสำนักปลัด (นักบริหารงานทั่วไป)</t>
  </si>
  <si>
    <t xml:space="preserve">หัวหน้าฝ่ายบริหารงานทั่วไป  (นักบริหารงานทั่วไป) </t>
  </si>
  <si>
    <t>หัวหน้าฝ่ายสวัสดิการสังคม  (นักบริหารงานทั่วไป)</t>
  </si>
  <si>
    <t>2561</t>
  </si>
  <si>
    <t>2562</t>
  </si>
  <si>
    <t>2563</t>
  </si>
  <si>
    <t>ชื่อ</t>
  </si>
  <si>
    <t>ลำดับ</t>
  </si>
  <si>
    <t>ปจต.</t>
  </si>
  <si>
    <t>เงินเพิ่ม</t>
  </si>
  <si>
    <t>รวมทั้งปี</t>
  </si>
  <si>
    <t>เลขที่ตำแหน่ง</t>
  </si>
  <si>
    <t>ปลัด อบต.  (นักบริหารงานท้องถิ่น)</t>
  </si>
  <si>
    <t>รองปลัด อบต.  (นักบริหารงานท้องถิ่น)</t>
  </si>
  <si>
    <t>นายจรัญ  เกื้อภักดิ์</t>
  </si>
  <si>
    <t>นายสมชาย  ทองคำชุม</t>
  </si>
  <si>
    <t>นายศักดา  รัตนบุรี</t>
  </si>
  <si>
    <t>นางมณฑา  พยาบาล</t>
  </si>
  <si>
    <t>นายสุรเดช  รัตนบุรี</t>
  </si>
  <si>
    <t>ว่าง</t>
  </si>
  <si>
    <t>นายชิโนรส  ประลมพ์กาญจน์</t>
  </si>
  <si>
    <t>นายนัตพงศ์  แคหยิหวา</t>
  </si>
  <si>
    <t>นางวรรณา  จงอักษร</t>
  </si>
  <si>
    <t>นางกัลนิกา  รัตนบรรเทิง</t>
  </si>
  <si>
    <t>นายสมัชชา  นนทนาพันธ์</t>
  </si>
  <si>
    <t>นายเสกศักดิ์  รัตนบุรี</t>
  </si>
  <si>
    <t>นายวิศิษฐ์  ประสาร</t>
  </si>
  <si>
    <t>นางวรพรรณ  แก้ววิเชียร</t>
  </si>
  <si>
    <t>นางนงลักษณ์  อุ่นศร</t>
  </si>
  <si>
    <t>นางเกรียงศักดิ์  คำแหง</t>
  </si>
  <si>
    <t>นายนพดล  เพ็ชรสง</t>
  </si>
  <si>
    <t>นายวินัย  ชุมขุน</t>
  </si>
  <si>
    <t>นายพีรยุทธ  พลายด้วง</t>
  </si>
  <si>
    <t>นายธีรพล  วงศิลป์</t>
  </si>
  <si>
    <t>ผู้อำนวยการกองคลัง  (นักบริหารงานคลัง)</t>
  </si>
  <si>
    <t>ผู้ช่วยเจ้าพนักงานธุรการ</t>
  </si>
  <si>
    <t>ผู้ช่วยเจ้าพนักงานการเงินและบัญชี</t>
  </si>
  <si>
    <t>ผู้ช่วยเจ้าพนักงานจัดเก็บรายได้</t>
  </si>
  <si>
    <t>ผู้ช่วยเจ้าพนักงานพัสดุ</t>
  </si>
  <si>
    <t>นางเพ็ญศรี  ประเสริฐวรพงศ์</t>
  </si>
  <si>
    <t>นางสาวปฤษนีย์ณัชส์  ถาวรพันธ์</t>
  </si>
  <si>
    <t>นางสาวจินตนา  กลั่นสุวรรณ์</t>
  </si>
  <si>
    <t>นางสาวสิรินภรณ์  ละอองทอง</t>
  </si>
  <si>
    <t>นางสาวสาวิตรี  มะลิแก้ว</t>
  </si>
  <si>
    <t>นางสาวสุดารัตน์  คงทอง</t>
  </si>
  <si>
    <t>นางสาวเสาวณี  เกิดแก้ว</t>
  </si>
  <si>
    <t>นางสาวนิตยาพร  เหลืองอุ่มพล</t>
  </si>
  <si>
    <t>นางสาวสุภาพร  รัตนคช</t>
  </si>
  <si>
    <t>นางสาวกาญจนา  ดีทองอ่อน</t>
  </si>
  <si>
    <t>นางสุภาพร  ชอบทำกิจ</t>
  </si>
  <si>
    <t>นางสาวดวงเดือน  เรืองทองเมือง</t>
  </si>
  <si>
    <t>นายสุชาติ  นาคแท้</t>
  </si>
  <si>
    <t>นางสาวเกศดา  แก้วคำ</t>
  </si>
  <si>
    <t>นางสาวศิริรัตน์  ดำจันทร์</t>
  </si>
  <si>
    <t>นางศิริพร  ช่วยเสนาะ</t>
  </si>
  <si>
    <t>ผู้อำนวยการกองช่าง  (นักบริหารงานช่าง)</t>
  </si>
  <si>
    <t>หัวหน้าฝ่ายก่อสร้าง  (นักบริหารงานช่าง)</t>
  </si>
  <si>
    <t>ผู้ช่วยนายช่างไฟฟ้า</t>
  </si>
  <si>
    <t>นายองอาจ  ไหมละเอียด</t>
  </si>
  <si>
    <t>นายฉลาด  ชูเมือง</t>
  </si>
  <si>
    <t>นางสาวณัฎฐนิษฐ์  รัตนพันธ์</t>
  </si>
  <si>
    <t>นายฉัตรนรินทร์  ขวัญเมือง</t>
  </si>
  <si>
    <t>นายเรวัตร  รัตนบุรี</t>
  </si>
  <si>
    <t>นายสิทธิชัย  แก้วป่าระกำ</t>
  </si>
  <si>
    <t>นางสาวสุภาพร  เทพรัตน์</t>
  </si>
  <si>
    <t>นายอนันต์  สายแก้ว</t>
  </si>
  <si>
    <t>นายเอกลักษณ์  ทองฉิม</t>
  </si>
  <si>
    <t>นายสุริยะ  พันธ์เสงี่ยม</t>
  </si>
  <si>
    <t>นายสมปอง  บัวทอง</t>
  </si>
  <si>
    <t>นางอรเพ็ญ  อักษรนำ</t>
  </si>
  <si>
    <t>นายชัยยันต์  เจ้ยทอง</t>
  </si>
  <si>
    <t>นางสาวกนกวรรณ  หนูนั่น</t>
  </si>
  <si>
    <t>นางวัลลภา  จันทรัตน์</t>
  </si>
  <si>
    <t>นางสาวทัศนียา  เกลี้ยงมณี</t>
  </si>
  <si>
    <t>นางวิลัยลักษณ์  มาเต</t>
  </si>
  <si>
    <t>นางนันทนา  พุทธรัตน์</t>
  </si>
  <si>
    <t>80-2-0240</t>
  </si>
  <si>
    <t>80-2-0469</t>
  </si>
  <si>
    <t>80-2-0642</t>
  </si>
  <si>
    <t>80-2-0708</t>
  </si>
  <si>
    <t>นางทิพยรัตน์  รักษาสัตย์</t>
  </si>
  <si>
    <t>นายเฉลิมพล  เรืองคง</t>
  </si>
  <si>
    <t>นางอุดมพร  เรืองคง</t>
  </si>
  <si>
    <t>นางสาวมณี  จรเอียด</t>
  </si>
  <si>
    <t>นางสุคนธ์ทิพ  ไหมแก้ว</t>
  </si>
  <si>
    <t>นางบุษบา  ยอดบรรดิษฐ์</t>
  </si>
  <si>
    <t>นางปิยะนุช  บุญประสิทธิ์</t>
  </si>
  <si>
    <t>นางอุมาพร  จักรหวัด</t>
  </si>
  <si>
    <t>นางสาวชลิตา  หนูภัยยันต์</t>
  </si>
  <si>
    <t>นางรจนา  สิทธิบูรณะกุล</t>
  </si>
  <si>
    <t>ที่ปฏิบัติหน้าที่ดูแลเด็ก (ผู้ดูแลเด็กเล็ก)</t>
  </si>
  <si>
    <t>นางสาวกนกพิชญ์  จรเอียด</t>
  </si>
  <si>
    <t>นางสาวนภารัตน์  สวัสดี</t>
  </si>
  <si>
    <t>นายสมศักดิ์  คงพันธ์</t>
  </si>
  <si>
    <t>นางสาววรารัตน์  สังข์แก้ว</t>
  </si>
  <si>
    <t>นางสาวขวัญฤดี  เกิดเกลี้ยง</t>
  </si>
  <si>
    <t>ผลต่าง</t>
  </si>
  <si>
    <t>เพิ่ม 1 ขั้น</t>
  </si>
  <si>
    <t>นางณัฐพร  จันทร์ทอง</t>
  </si>
  <si>
    <t>หัวหน้าฝ่ายการเงิน  (นักบริหารงานคลัง)</t>
  </si>
  <si>
    <t>ผู้ช่วยเจ้าพนักงานป้องกันและบรรเทาสาธารณภัย</t>
  </si>
  <si>
    <t>ผู้ช่วยเจ้าพนักงานพัฒนาชุมชน</t>
  </si>
  <si>
    <t xml:space="preserve">     งบประมาณรายจ่ายประจำงบประมาณปี พ.ศ.2562 เป็นเงิน</t>
  </si>
  <si>
    <t>(เพิ่มขึ้นอัตรา 5 % จากงบประมาณรายจ่ายประจำปีงบประมาณ พ.ศ. 2562)</t>
  </si>
  <si>
    <t>(เพิ่มขึ้นอัตรา 5 % จากงบประมาณรายจ่ายประจำปีงบประมาณ พ.ศ.2561)</t>
  </si>
  <si>
    <t xml:space="preserve">     งบประมาณรายจ่ายประจำงบประมาณปี พ.ศ.2563 เป็นเงิน</t>
  </si>
  <si>
    <t>สูตรการคำนวณภาระค่าใช้จ่ายรายบุคคลบุคลากรทางการศึกษา (ศพด.)จ่ายจากเงินอุดหนุน</t>
  </si>
  <si>
    <t>เงินจัดสรร</t>
  </si>
  <si>
    <t>อบต.สมทบ</t>
  </si>
  <si>
    <t>เพิ่ม/เดือน</t>
  </si>
  <si>
    <t xml:space="preserve">     อบต.เขาขาวตั้งขั้อบัญญัติงบประมาณรายจ่ายประจำปี 2560 ไว้จำนวน</t>
  </si>
  <si>
    <t>(เพิ่มขึ้นอัตรา 5 % จากงบประมาณรายจ่ายประจำปีงบประมาณ พ.ศ.2560)</t>
  </si>
  <si>
    <t>ปง.</t>
  </si>
  <si>
    <t>ปก.</t>
  </si>
  <si>
    <t>ชก.</t>
  </si>
  <si>
    <t>ศพด.สวนสมเด็จย่า90</t>
  </si>
  <si>
    <t>ศพด.บ้านทับนายเหลียว</t>
  </si>
  <si>
    <t>ศพด.บ้านไสส้าน</t>
  </si>
  <si>
    <t>เงินอุดหนุน+สมทบ</t>
  </si>
  <si>
    <t>(35,760)</t>
  </si>
  <si>
    <t>(26,980)</t>
  </si>
  <si>
    <t>(30,220)</t>
  </si>
  <si>
    <t>(24,490)</t>
  </si>
  <si>
    <t>(25,470)</t>
  </si>
  <si>
    <t>(22,230)</t>
  </si>
  <si>
    <t>(21,500)</t>
  </si>
  <si>
    <t>(24,970)</t>
  </si>
  <si>
    <t>(22,600)</t>
  </si>
  <si>
    <t>(20,770)</t>
  </si>
  <si>
    <t>(22,980)</t>
  </si>
  <si>
    <t>(18,190)</t>
  </si>
  <si>
    <t>(10,700)</t>
  </si>
  <si>
    <t>(10,390)</t>
  </si>
  <si>
    <t>(10,590)</t>
  </si>
  <si>
    <t>(10,280)</t>
  </si>
  <si>
    <t>(11,590)</t>
  </si>
  <si>
    <t>(11,580)</t>
  </si>
  <si>
    <t>(10,770)</t>
  </si>
  <si>
    <t>(12,210)</t>
  </si>
  <si>
    <t>(10,490)</t>
  </si>
  <si>
    <t>(12,310)</t>
  </si>
  <si>
    <t>(11,860)</t>
  </si>
  <si>
    <t>(9,400)</t>
  </si>
  <si>
    <t>(28,030)</t>
  </si>
  <si>
    <t>(21,240)</t>
  </si>
  <si>
    <t>(16,650)</t>
  </si>
  <si>
    <t>(14,310)</t>
  </si>
  <si>
    <t>(11,480)</t>
  </si>
  <si>
    <t>(12,690)</t>
  </si>
  <si>
    <t>(11,500)</t>
  </si>
  <si>
    <t>(31,340)</t>
  </si>
  <si>
    <t>(23,550)</t>
  </si>
  <si>
    <t>(13,760)</t>
  </si>
  <si>
    <t>ข้อมูลบุคลากรทั้งหมด</t>
  </si>
  <si>
    <t>วุฒิการศึกษา</t>
  </si>
  <si>
    <t>รัฐประศาสนศาสตรมหาบัณฑิต</t>
  </si>
  <si>
    <t>(การปกครองท้องถิ่น)</t>
  </si>
  <si>
    <t>ศิลปศาสตรบัณฑิต</t>
  </si>
  <si>
    <t>(รัฐศาสตร์)</t>
  </si>
  <si>
    <t>รัฐประศาสนศาสตรบัณฑิต</t>
  </si>
  <si>
    <t>(บริหารรัฐกิจ)</t>
  </si>
  <si>
    <t>นิติศาสตรบัณฑิต</t>
  </si>
  <si>
    <t>(นิติศาสตร์)</t>
  </si>
  <si>
    <t>วิทยาศาสตรบัณฑิต</t>
  </si>
  <si>
    <t>(เทคโนโลยีการเกษตร)</t>
  </si>
  <si>
    <t>(สาธารณสุขชุมชน)</t>
  </si>
  <si>
    <t>บริหารธุรกิจมหาบัณฑิต</t>
  </si>
  <si>
    <t>(พาณิชยศาสตร์)</t>
  </si>
  <si>
    <t>รัฐศาสตรบัณฑิต</t>
  </si>
  <si>
    <t>ปวช.</t>
  </si>
  <si>
    <t>(คอมพิวเตอร์ธุรกิจ)</t>
  </si>
  <si>
    <t>บริหารธุรกิจบัณฑิต</t>
  </si>
  <si>
    <t>(เกษตรกลวิธาน)</t>
  </si>
  <si>
    <t>ปวส.</t>
  </si>
  <si>
    <t>(ช่างยนต์)</t>
  </si>
  <si>
    <t>(คอมพิวเตอร์)</t>
  </si>
  <si>
    <t>(การบัญชี)</t>
  </si>
  <si>
    <t>(ช่างไฟฟ้ากำลัง)</t>
  </si>
  <si>
    <t>ป.6</t>
  </si>
  <si>
    <t>ม.6</t>
  </si>
  <si>
    <t>(ช่างไฟฟ้า)</t>
  </si>
  <si>
    <t>เงินเดือน</t>
  </si>
  <si>
    <t>(รัฐประศาสนศาสตร์(นโยบายสาธารณะ))</t>
  </si>
  <si>
    <t>(การจัดการทั่วไป)</t>
  </si>
  <si>
    <t>ครุศาสตรบัณฑิต</t>
  </si>
  <si>
    <t>(พละศึกษา)</t>
  </si>
  <si>
    <t>(การบริหารทั่วไป)</t>
  </si>
  <si>
    <t>วิทยศาสตรบัณฑิต</t>
  </si>
  <si>
    <t>(เทคโนโลยีก่อสร้าง)</t>
  </si>
  <si>
    <t>(การจัดการก่อสร้าง)</t>
  </si>
  <si>
    <t>(ช่างก่อสร้าง)</t>
  </si>
  <si>
    <t>ช่างโยธา</t>
  </si>
  <si>
    <t>นายอุ่นศร</t>
  </si>
  <si>
    <t>วิศวกรรมศาสตรบัณฑิต</t>
  </si>
  <si>
    <t>(วิศวกรรมไฟฟ้า)</t>
  </si>
  <si>
    <t>ป.4</t>
  </si>
  <si>
    <t xml:space="preserve">ผอ.กองการศึกษาฯ  </t>
  </si>
  <si>
    <t>(นักบริหารงานการศึกษา)</t>
  </si>
  <si>
    <t>(สังคมศึกษา)</t>
  </si>
  <si>
    <t>ระบบสารสนเทศคอมพิวเตอร์</t>
  </si>
  <si>
    <t>(การประถมศึกษา)</t>
  </si>
  <si>
    <t>(การศึกษาปฐมวัย)</t>
  </si>
  <si>
    <t>มศ.5</t>
  </si>
  <si>
    <t>ปกศ.สูง</t>
  </si>
  <si>
    <t>(เกษตรกรรม)</t>
  </si>
  <si>
    <t>(การตลาด)</t>
  </si>
  <si>
    <t>ม.3</t>
  </si>
  <si>
    <t>พนักงานจ้าง</t>
  </si>
  <si>
    <t xml:space="preserve">     งบประมาณรายจ่ายประจำงบประมาณปี พ.ศ.2561 เป็นเงิน</t>
  </si>
  <si>
    <t xml:space="preserve">หน.ฝ่ายส่งเสริมการศึกษาฯ </t>
  </si>
  <si>
    <t>ครู</t>
  </si>
  <si>
    <t>ปฏิบัติหน้าที่ดูแลเด็กเล็ก (ผู้ดูแลเด็ก)</t>
  </si>
  <si>
    <t>กรอบ</t>
  </si>
  <si>
    <t>อัตรา</t>
  </si>
  <si>
    <t>กำลัง</t>
  </si>
  <si>
    <t>เดิม</t>
  </si>
  <si>
    <t>8.2 การวิเคราะห์การกำหนดตำแหน่ง</t>
  </si>
  <si>
    <t>กรอบอัตรากำลัง 3 ปี ระหว่างปี 2561 - 2563</t>
  </si>
  <si>
    <t>ระยะ ๓ ปีข้างหน้า</t>
  </si>
  <si>
    <t>กองคลัง</t>
  </si>
  <si>
    <t>เจ้าพนักงานธุรการ  ปง./ชง.</t>
  </si>
  <si>
    <t>กองช่าง</t>
  </si>
  <si>
    <t>พนักงานจ้างภารกิจประเภทคุณวุฒิ</t>
  </si>
  <si>
    <t>พนักงานจ้างภารกิจประเภททักษะ</t>
  </si>
  <si>
    <t>นักวิชาการศึกษา  ปก./ชก.</t>
  </si>
  <si>
    <t>ปฏิบัติหน้าที่ดูแลเด็ก (ผู้ดูแลเด็กเล็ก)</t>
  </si>
  <si>
    <t>สำนักงานปลัด อบต.</t>
  </si>
  <si>
    <t>ส่วนราชการ</t>
  </si>
  <si>
    <t>คาดว่าจะต้องใช้ในช่วง</t>
  </si>
  <si>
    <t>กรอบอัตราตำแหน่งที่</t>
  </si>
  <si>
    <t>ปลัด อบต. (นักบริหารงานท้องถิ่น ระดับกลาง)</t>
  </si>
  <si>
    <t>รองปลัด อบต. (นักบริหารงานท้องถิ่น ระดับต้น)</t>
  </si>
  <si>
    <t>หัวหน้าสำนักปลัด (นักบริหารงานทั่วไป ระดับต้น)</t>
  </si>
  <si>
    <t>หัวหน้าฝ่ายบริหารงานทั่วไป (นักบริหารงานทั่วไป ระดับต้น)</t>
  </si>
  <si>
    <t>หัวหน้าฝ่ายสวัสดิการสังคม (นักบริหารงานทั่วไป ระดับต้น)</t>
  </si>
  <si>
    <t>นักจัดการงานทั่วไป ระดับ ปก./ชก.</t>
  </si>
  <si>
    <t>นักทรัพยากรบุคคล ระดับ ปก./ชก.</t>
  </si>
  <si>
    <t>นักวิเคราะห์นโยบายและแผน  ระดับ ปก./ชก.</t>
  </si>
  <si>
    <t>นิติกร  ระดับ ปก./ชก.</t>
  </si>
  <si>
    <t>นักวิชาการเกษตร  ระดับ ปก./ชก.</t>
  </si>
  <si>
    <t>นักวิชาการสาธารณสุข  ระดับ ปก./ชก.</t>
  </si>
  <si>
    <t>นักพัฒนาชุมชน  ระดับ ปก./ชก.</t>
  </si>
  <si>
    <t>เจ้าพนักงานป้องกันและบรรเทาสาธารณภัย  ระดับ ปง./ชง.</t>
  </si>
  <si>
    <t>นักวิชาการการเงินและบัญชี  ระดับปก./ชก.</t>
  </si>
  <si>
    <t>นักวิชาการจัดเก็บรายได้  ระดับปก./ชก.</t>
  </si>
  <si>
    <t>นักวิชาการพัสดุ  ระดับปก./ชก.</t>
  </si>
  <si>
    <t>เจ้าพนักงานการเงินและบัญชี  ระดับปง./ชง.</t>
  </si>
  <si>
    <t>เจ้าพนักงานพัสดุ  ระดับปง./ชง.</t>
  </si>
  <si>
    <t>กองการศึกษา ศาสนา และวัฒนธรรม</t>
  </si>
  <si>
    <t>หน.ฝ.ส่งเสริมการศึกษาฯ (นักบริหารงานการศึกษา ระดับต้น)</t>
  </si>
  <si>
    <t>ผอ.กองการศึกษาฯ  (นักบริหารงานการศึกษา ระดับต้น)</t>
  </si>
  <si>
    <t>ผู้อำนวยการกองช่าง  (นักบริหารงานช่าง ระดับต้น)</t>
  </si>
  <si>
    <t>หัวหน้าฝ่ายก่อสร้าง  (นักบริหารงานช่าง ระดับต้น)</t>
  </si>
  <si>
    <t>เจ้าพนักงานธุรการ  ระดับปง./ชง.</t>
  </si>
  <si>
    <t>นายช่างโยธา  ระดับปง./ชง.</t>
  </si>
  <si>
    <t>นายช่างไฟฟ้า ระดับปง./ชง.</t>
  </si>
  <si>
    <t xml:space="preserve">นายช่างโยธา  </t>
  </si>
  <si>
    <t>ครู  อันดับ คศ.1</t>
  </si>
  <si>
    <t>ครู  อับดับ คศ.1</t>
  </si>
  <si>
    <t>ครูผู้ดูแลเด็ก  อันดับครูผู้ช่วย</t>
  </si>
  <si>
    <t>รวมทั้งสิ้น</t>
  </si>
  <si>
    <t>ผู้อำนวยการกองคลัง  (นักบริหารงานการคลัง ระดับต้น)</t>
  </si>
  <si>
    <t>หัวหน้าฝ่ายการเงิน  (นักบริหารงานการคลัง ระดับต้น)</t>
  </si>
  <si>
    <t>สรุปภาระค่าใช้จ่ายเกี่ยวกับเงินเดือนและประโยชน์ตอบแทนอื่นของเทศบาล/องค์การบริหารส่วนตำบล</t>
  </si>
  <si>
    <t>ตามแผนอัตรากำลัง 3 ปี ประจำปีงบประมาณ พ.ศ.2561 - 2563</t>
  </si>
  <si>
    <t>เทศบาล/อบต.</t>
  </si>
  <si>
    <t xml:space="preserve"> อบต.เขาขาว </t>
  </si>
  <si>
    <t>อัตราตำแหน่งที่</t>
  </si>
  <si>
    <t>คาดว่าจะต้องใช้</t>
  </si>
  <si>
    <t>จำนวนพนักงานฯ</t>
  </si>
  <si>
    <t>ที่มีอยู่ปัจจุบัน</t>
  </si>
  <si>
    <t>ภาระค่าใช้จ่ายที่เพิ่มขึ้น</t>
  </si>
  <si>
    <t>ค่าใช้จ่ายรวม</t>
  </si>
  <si>
    <t>รวมค่าใช้จ่ายบุคคลทั้งสิ้น</t>
  </si>
  <si>
    <t>คิดเป็นร้อยละ 40</t>
  </si>
  <si>
    <t>ของงบประมาณ</t>
  </si>
  <si>
    <t>รายจ่ายประจำปี</t>
  </si>
  <si>
    <t>ประมาณการประโยชน์ตอบแทนอื่น 20 %</t>
  </si>
  <si>
    <t>23.16%</t>
  </si>
  <si>
    <t>22.82%</t>
  </si>
  <si>
    <t>22.48%</t>
  </si>
  <si>
    <t xml:space="preserve">     อบต.เขาขาวตั้งขั้อบัญญัติงบประมาณรายจ่ายประจำปี 2560 </t>
  </si>
  <si>
    <t xml:space="preserve">     งบประมาณรายจ่ายประจำงบประมาณปี พ.ศ.2561 </t>
  </si>
  <si>
    <t xml:space="preserve">     งบประมาณรายจ่ายประจำงบประมาณปี พ.ศ.2562</t>
  </si>
  <si>
    <t xml:space="preserve">     งบประมาณรายจ่ายประจำงบประมาณปี พ.ศ.2563 </t>
  </si>
  <si>
    <t>ตรวจสอบแล้วถูกต้อง</t>
  </si>
  <si>
    <t>( นายสมชาย  ทองคำชุม  )</t>
  </si>
  <si>
    <t>รองปลัดองค์การบริหารส่วนตำบลปฏิบัติราชการแทน</t>
  </si>
  <si>
    <t>ปลัดองค์การบริหารส่วนตำบลเขาขาว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</si>
</sst>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0.0%"/>
    <numFmt numFmtId="191" formatCode="_(* #,##0.00_);_(* \(#,##0.00\);_(* &quot;-&quot;_);_(@_)"/>
  </numFmts>
  <fonts count="12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  <font>
      <b/>
      <u/>
      <sz val="14"/>
      <color theme="1"/>
      <name val="TH SarabunIT๙"/>
      <family val="2"/>
    </font>
    <font>
      <u/>
      <sz val="14"/>
      <color theme="1"/>
      <name val="TH SarabunIT๙"/>
      <family val="2"/>
    </font>
    <font>
      <b/>
      <sz val="16"/>
      <color theme="1"/>
      <name val="TH SarabunIT๙"/>
      <family val="2"/>
    </font>
    <font>
      <sz val="14"/>
      <color rgb="FFFF0000"/>
      <name val="TH SarabunIT๙"/>
      <family val="2"/>
    </font>
    <font>
      <sz val="16"/>
      <color theme="1"/>
      <name val="TH SarabunIT๙"/>
      <family val="2"/>
    </font>
    <font>
      <sz val="16"/>
      <color rgb="FFFF0000"/>
      <name val="TH SarabunIT๙"/>
      <family val="2"/>
    </font>
    <font>
      <b/>
      <sz val="20"/>
      <color theme="1"/>
      <name val="TH SarabunIT๙"/>
      <family val="2"/>
    </font>
    <font>
      <sz val="18"/>
      <color theme="1"/>
      <name val="TH SarabunIT๙"/>
      <family val="2"/>
    </font>
  </fonts>
  <fills count="1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187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79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49" fontId="3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/>
    </xf>
    <xf numFmtId="3" fontId="3" fillId="0" borderId="0" xfId="1" applyNumberFormat="1" applyFont="1" applyAlignment="1">
      <alignment horizontal="right"/>
    </xf>
    <xf numFmtId="3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Alignment="1">
      <alignment horizontal="left"/>
    </xf>
    <xf numFmtId="188" fontId="3" fillId="0" borderId="1" xfId="0" applyNumberFormat="1" applyFont="1" applyFill="1" applyBorder="1" applyAlignment="1">
      <alignment horizontal="right"/>
    </xf>
    <xf numFmtId="188" fontId="3" fillId="0" borderId="1" xfId="1" applyNumberFormat="1" applyFont="1" applyBorder="1" applyAlignment="1">
      <alignment horizontal="right"/>
    </xf>
    <xf numFmtId="188" fontId="3" fillId="0" borderId="1" xfId="1" applyNumberFormat="1" applyFont="1" applyFill="1" applyBorder="1" applyAlignment="1">
      <alignment horizontal="right"/>
    </xf>
    <xf numFmtId="49" fontId="3" fillId="0" borderId="1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49" fontId="3" fillId="0" borderId="3" xfId="0" applyNumberFormat="1" applyFont="1" applyBorder="1" applyAlignment="1">
      <alignment horizontal="right"/>
    </xf>
    <xf numFmtId="49" fontId="3" fillId="0" borderId="4" xfId="0" applyNumberFormat="1" applyFont="1" applyBorder="1" applyAlignment="1">
      <alignment horizontal="left"/>
    </xf>
    <xf numFmtId="49" fontId="3" fillId="0" borderId="6" xfId="0" applyNumberFormat="1" applyFont="1" applyBorder="1" applyAlignment="1">
      <alignment horizontal="left"/>
    </xf>
    <xf numFmtId="3" fontId="3" fillId="0" borderId="6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188" fontId="3" fillId="0" borderId="6" xfId="0" applyNumberFormat="1" applyFont="1" applyBorder="1" applyAlignment="1">
      <alignment horizontal="right"/>
    </xf>
    <xf numFmtId="188" fontId="3" fillId="0" borderId="5" xfId="0" applyNumberFormat="1" applyFont="1" applyBorder="1" applyAlignment="1">
      <alignment horizontal="right"/>
    </xf>
    <xf numFmtId="10" fontId="3" fillId="0" borderId="1" xfId="2" applyNumberFormat="1" applyFont="1" applyBorder="1" applyAlignment="1">
      <alignment horizontal="right"/>
    </xf>
    <xf numFmtId="10" fontId="3" fillId="0" borderId="6" xfId="2" applyNumberFormat="1" applyFont="1" applyBorder="1" applyAlignment="1">
      <alignment horizontal="right"/>
    </xf>
    <xf numFmtId="10" fontId="3" fillId="0" borderId="0" xfId="2" applyNumberFormat="1" applyFont="1" applyAlignment="1">
      <alignment horizontal="right"/>
    </xf>
    <xf numFmtId="2" fontId="3" fillId="0" borderId="6" xfId="0" applyNumberFormat="1" applyFont="1" applyBorder="1" applyAlignment="1">
      <alignment horizontal="left"/>
    </xf>
    <xf numFmtId="2" fontId="3" fillId="0" borderId="0" xfId="0" applyNumberFormat="1" applyFont="1" applyAlignment="1">
      <alignment horizontal="left"/>
    </xf>
    <xf numFmtId="1" fontId="3" fillId="0" borderId="1" xfId="0" applyNumberFormat="1" applyFont="1" applyFill="1" applyBorder="1" applyAlignment="1">
      <alignment horizontal="center"/>
    </xf>
    <xf numFmtId="188" fontId="3" fillId="0" borderId="3" xfId="1" applyNumberFormat="1" applyFont="1" applyBorder="1" applyAlignment="1">
      <alignment horizontal="right"/>
    </xf>
    <xf numFmtId="188" fontId="3" fillId="0" borderId="6" xfId="1" applyNumberFormat="1" applyFont="1" applyBorder="1" applyAlignment="1">
      <alignment horizontal="right"/>
    </xf>
    <xf numFmtId="188" fontId="3" fillId="0" borderId="5" xfId="1" applyNumberFormat="1" applyFont="1" applyBorder="1" applyAlignment="1">
      <alignment horizontal="right"/>
    </xf>
    <xf numFmtId="1" fontId="3" fillId="0" borderId="0" xfId="0" applyNumberFormat="1" applyFont="1" applyAlignment="1">
      <alignment horizontal="center"/>
    </xf>
    <xf numFmtId="188" fontId="3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3" fillId="0" borderId="0" xfId="0" applyFont="1" applyFill="1" applyAlignment="1">
      <alignment horizontal="right"/>
    </xf>
    <xf numFmtId="3" fontId="3" fillId="0" borderId="0" xfId="0" applyNumberFormat="1" applyFont="1" applyFill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188" fontId="3" fillId="0" borderId="1" xfId="1" applyNumberFormat="1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6" fillId="0" borderId="0" xfId="0" applyFont="1" applyAlignment="1"/>
    <xf numFmtId="49" fontId="3" fillId="2" borderId="8" xfId="0" applyNumberFormat="1" applyFont="1" applyFill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2" fontId="3" fillId="2" borderId="13" xfId="0" applyNumberFormat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188" fontId="3" fillId="2" borderId="1" xfId="1" applyNumberFormat="1" applyFont="1" applyFill="1" applyBorder="1" applyAlignment="1">
      <alignment horizontal="right"/>
    </xf>
    <xf numFmtId="188" fontId="3" fillId="2" borderId="1" xfId="1" applyNumberFormat="1" applyFont="1" applyFill="1" applyBorder="1" applyAlignment="1">
      <alignment horizontal="center"/>
    </xf>
    <xf numFmtId="3" fontId="3" fillId="0" borderId="0" xfId="1" applyNumberFormat="1" applyFont="1" applyAlignment="1"/>
    <xf numFmtId="0" fontId="4" fillId="0" borderId="0" xfId="0" applyFont="1" applyAlignment="1">
      <alignment horizontal="left"/>
    </xf>
    <xf numFmtId="1" fontId="3" fillId="0" borderId="1" xfId="1" applyNumberFormat="1" applyFont="1" applyBorder="1" applyAlignment="1">
      <alignment horizontal="center"/>
    </xf>
    <xf numFmtId="3" fontId="3" fillId="0" borderId="1" xfId="1" applyNumberFormat="1" applyFont="1" applyBorder="1" applyAlignment="1">
      <alignment horizontal="center"/>
    </xf>
    <xf numFmtId="189" fontId="3" fillId="0" borderId="1" xfId="0" applyNumberFormat="1" applyFont="1" applyFill="1" applyBorder="1" applyAlignment="1">
      <alignment horizontal="center"/>
    </xf>
    <xf numFmtId="189" fontId="3" fillId="2" borderId="1" xfId="0" applyNumberFormat="1" applyFont="1" applyFill="1" applyBorder="1" applyAlignment="1">
      <alignment horizontal="center"/>
    </xf>
    <xf numFmtId="188" fontId="3" fillId="0" borderId="0" xfId="1" applyNumberFormat="1" applyFont="1" applyAlignment="1">
      <alignment horizontal="center"/>
    </xf>
    <xf numFmtId="43" fontId="3" fillId="0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right" vertical="top"/>
    </xf>
    <xf numFmtId="1" fontId="3" fillId="2" borderId="1" xfId="0" applyNumberFormat="1" applyFont="1" applyFill="1" applyBorder="1" applyAlignment="1">
      <alignment horizontal="center" vertical="center"/>
    </xf>
    <xf numFmtId="188" fontId="3" fillId="2" borderId="1" xfId="1" applyNumberFormat="1" applyFont="1" applyFill="1" applyBorder="1" applyAlignment="1">
      <alignment horizontal="right" vertical="center"/>
    </xf>
    <xf numFmtId="189" fontId="3" fillId="2" borderId="1" xfId="0" applyNumberFormat="1" applyFont="1" applyFill="1" applyBorder="1" applyAlignment="1">
      <alignment horizontal="center" vertical="center"/>
    </xf>
    <xf numFmtId="189" fontId="3" fillId="0" borderId="1" xfId="1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90" fontId="3" fillId="0" borderId="0" xfId="2" applyNumberFormat="1" applyFont="1" applyAlignment="1">
      <alignment horizontal="right"/>
    </xf>
    <xf numFmtId="189" fontId="3" fillId="2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vertic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/>
    <xf numFmtId="0" fontId="8" fillId="0" borderId="0" xfId="0" applyFont="1" applyAlignment="1">
      <alignment horizontal="left" vertical="center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8" fillId="5" borderId="1" xfId="0" applyFont="1" applyFill="1" applyBorder="1"/>
    <xf numFmtId="0" fontId="3" fillId="5" borderId="1" xfId="0" applyFont="1" applyFill="1" applyBorder="1" applyAlignment="1">
      <alignment horizontal="left"/>
    </xf>
    <xf numFmtId="49" fontId="3" fillId="5" borderId="1" xfId="0" applyNumberFormat="1" applyFont="1" applyFill="1" applyBorder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/>
    <xf numFmtId="1" fontId="3" fillId="0" borderId="1" xfId="1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3" fontId="4" fillId="0" borderId="0" xfId="1" applyNumberFormat="1" applyFont="1" applyAlignment="1">
      <alignment horizontal="right"/>
    </xf>
    <xf numFmtId="41" fontId="3" fillId="0" borderId="1" xfId="0" applyNumberFormat="1" applyFont="1" applyFill="1" applyBorder="1" applyAlignment="1">
      <alignment horizontal="center"/>
    </xf>
    <xf numFmtId="0" fontId="2" fillId="0" borderId="0" xfId="0" applyFont="1" applyBorder="1" applyAlignment="1"/>
    <xf numFmtId="3" fontId="2" fillId="0" borderId="0" xfId="0" applyNumberFormat="1" applyFont="1" applyBorder="1" applyAlignment="1">
      <alignment horizontal="center"/>
    </xf>
    <xf numFmtId="49" fontId="3" fillId="0" borderId="1" xfId="2" applyNumberFormat="1" applyFont="1" applyBorder="1" applyAlignment="1">
      <alignment horizontal="center"/>
    </xf>
    <xf numFmtId="188" fontId="7" fillId="2" borderId="1" xfId="1" applyNumberFormat="1" applyFont="1" applyFill="1" applyBorder="1" applyAlignment="1">
      <alignment horizontal="center"/>
    </xf>
    <xf numFmtId="2" fontId="8" fillId="0" borderId="0" xfId="0" applyNumberFormat="1" applyFont="1" applyAlignment="1"/>
    <xf numFmtId="2" fontId="8" fillId="0" borderId="0" xfId="0" applyNumberFormat="1" applyFont="1" applyFill="1" applyAlignment="1"/>
    <xf numFmtId="2" fontId="8" fillId="0" borderId="1" xfId="0" applyNumberFormat="1" applyFont="1" applyBorder="1" applyAlignment="1">
      <alignment horizontal="center" vertical="center"/>
    </xf>
    <xf numFmtId="2" fontId="8" fillId="9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/>
    </xf>
    <xf numFmtId="2" fontId="8" fillId="0" borderId="1" xfId="0" applyNumberFormat="1" applyFont="1" applyFill="1" applyBorder="1" applyAlignment="1">
      <alignment horizontal="center"/>
    </xf>
    <xf numFmtId="2" fontId="8" fillId="6" borderId="1" xfId="1" applyNumberFormat="1" applyFont="1" applyFill="1" applyBorder="1"/>
    <xf numFmtId="2" fontId="8" fillId="9" borderId="1" xfId="1" applyNumberFormat="1" applyFont="1" applyFill="1" applyBorder="1"/>
    <xf numFmtId="2" fontId="8" fillId="5" borderId="1" xfId="1" applyNumberFormat="1" applyFont="1" applyFill="1" applyBorder="1"/>
    <xf numFmtId="2" fontId="8" fillId="3" borderId="1" xfId="1" applyNumberFormat="1" applyFont="1" applyFill="1" applyBorder="1"/>
    <xf numFmtId="2" fontId="8" fillId="4" borderId="1" xfId="1" applyNumberFormat="1" applyFont="1" applyFill="1" applyBorder="1"/>
    <xf numFmtId="2" fontId="8" fillId="7" borderId="1" xfId="1" applyNumberFormat="1" applyFont="1" applyFill="1" applyBorder="1"/>
    <xf numFmtId="2" fontId="8" fillId="8" borderId="1" xfId="1" applyNumberFormat="1" applyFont="1" applyFill="1" applyBorder="1"/>
    <xf numFmtId="2" fontId="8" fillId="0" borderId="1" xfId="1" applyNumberFormat="1" applyFont="1" applyBorder="1"/>
    <xf numFmtId="2" fontId="8" fillId="0" borderId="0" xfId="0" applyNumberFormat="1" applyFont="1"/>
    <xf numFmtId="2" fontId="8" fillId="0" borderId="0" xfId="0" applyNumberFormat="1" applyFont="1" applyFill="1"/>
    <xf numFmtId="0" fontId="8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Border="1"/>
    <xf numFmtId="0" fontId="8" fillId="0" borderId="2" xfId="0" applyFont="1" applyFill="1" applyBorder="1"/>
    <xf numFmtId="0" fontId="8" fillId="0" borderId="3" xfId="0" applyFont="1" applyFill="1" applyBorder="1"/>
    <xf numFmtId="0" fontId="3" fillId="0" borderId="2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8" fillId="0" borderId="2" xfId="0" applyFont="1" applyBorder="1"/>
    <xf numFmtId="0" fontId="8" fillId="0" borderId="2" xfId="0" applyFont="1" applyBorder="1" applyAlignment="1">
      <alignment horizontal="left"/>
    </xf>
    <xf numFmtId="0" fontId="8" fillId="0" borderId="3" xfId="0" applyFont="1" applyBorder="1"/>
    <xf numFmtId="0" fontId="8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/>
    </xf>
    <xf numFmtId="0" fontId="3" fillId="0" borderId="3" xfId="0" applyFont="1" applyFill="1" applyBorder="1" applyAlignment="1">
      <alignment horizontal="left" wrapText="1"/>
    </xf>
    <xf numFmtId="0" fontId="8" fillId="10" borderId="2" xfId="0" applyFont="1" applyFill="1" applyBorder="1"/>
    <xf numFmtId="0" fontId="8" fillId="10" borderId="2" xfId="0" applyFont="1" applyFill="1" applyBorder="1" applyAlignment="1">
      <alignment horizontal="left"/>
    </xf>
    <xf numFmtId="0" fontId="3" fillId="10" borderId="2" xfId="0" applyFont="1" applyFill="1" applyBorder="1" applyAlignment="1">
      <alignment horizontal="left"/>
    </xf>
    <xf numFmtId="0" fontId="8" fillId="10" borderId="3" xfId="0" applyFont="1" applyFill="1" applyBorder="1"/>
    <xf numFmtId="0" fontId="8" fillId="10" borderId="3" xfId="0" applyFont="1" applyFill="1" applyBorder="1" applyAlignment="1">
      <alignment horizontal="left"/>
    </xf>
    <xf numFmtId="0" fontId="3" fillId="10" borderId="3" xfId="0" applyFont="1" applyFill="1" applyBorder="1" applyAlignment="1">
      <alignment horizontal="left"/>
    </xf>
    <xf numFmtId="0" fontId="8" fillId="0" borderId="11" xfId="0" applyFont="1" applyBorder="1"/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188" fontId="9" fillId="0" borderId="3" xfId="1" applyNumberFormat="1" applyFont="1" applyFill="1" applyBorder="1"/>
    <xf numFmtId="0" fontId="8" fillId="3" borderId="1" xfId="0" applyFont="1" applyFill="1" applyBorder="1" applyAlignment="1">
      <alignment horizontal="center" vertical="center"/>
    </xf>
    <xf numFmtId="0" fontId="4" fillId="9" borderId="0" xfId="0" applyFont="1" applyFill="1" applyBorder="1" applyAlignment="1"/>
    <xf numFmtId="0" fontId="4" fillId="9" borderId="0" xfId="0" applyFont="1" applyFill="1" applyBorder="1" applyAlignment="1">
      <alignment horizontal="left"/>
    </xf>
    <xf numFmtId="0" fontId="8" fillId="9" borderId="0" xfId="0" applyFont="1" applyFill="1" applyBorder="1" applyAlignment="1">
      <alignment horizontal="center"/>
    </xf>
    <xf numFmtId="0" fontId="8" fillId="9" borderId="0" xfId="0" applyFont="1" applyFill="1" applyBorder="1"/>
    <xf numFmtId="49" fontId="3" fillId="9" borderId="0" xfId="0" applyNumberFormat="1" applyFont="1" applyFill="1" applyBorder="1" applyAlignment="1">
      <alignment horizontal="center"/>
    </xf>
    <xf numFmtId="0" fontId="4" fillId="12" borderId="0" xfId="0" applyFont="1" applyFill="1" applyBorder="1" applyAlignment="1"/>
    <xf numFmtId="0" fontId="4" fillId="12" borderId="0" xfId="0" applyFont="1" applyFill="1" applyBorder="1" applyAlignment="1">
      <alignment horizontal="left"/>
    </xf>
    <xf numFmtId="0" fontId="8" fillId="12" borderId="0" xfId="0" applyFont="1" applyFill="1" applyBorder="1" applyAlignment="1">
      <alignment horizontal="center"/>
    </xf>
    <xf numFmtId="49" fontId="3" fillId="12" borderId="0" xfId="0" applyNumberFormat="1" applyFont="1" applyFill="1" applyBorder="1" applyAlignment="1">
      <alignment horizontal="center"/>
    </xf>
    <xf numFmtId="0" fontId="4" fillId="11" borderId="0" xfId="0" applyFont="1" applyFill="1" applyBorder="1" applyAlignment="1"/>
    <xf numFmtId="0" fontId="4" fillId="11" borderId="0" xfId="0" applyFont="1" applyFill="1" applyBorder="1" applyAlignment="1">
      <alignment horizontal="left"/>
    </xf>
    <xf numFmtId="49" fontId="3" fillId="11" borderId="0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left"/>
    </xf>
    <xf numFmtId="0" fontId="8" fillId="0" borderId="3" xfId="0" applyFont="1" applyFill="1" applyBorder="1" applyAlignment="1">
      <alignment horizontal="left"/>
    </xf>
    <xf numFmtId="0" fontId="8" fillId="0" borderId="8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49" fontId="3" fillId="0" borderId="8" xfId="0" applyNumberFormat="1" applyFont="1" applyFill="1" applyBorder="1" applyAlignment="1">
      <alignment horizontal="center"/>
    </xf>
    <xf numFmtId="49" fontId="3" fillId="0" borderId="11" xfId="0" applyNumberFormat="1" applyFont="1" applyFill="1" applyBorder="1" applyAlignment="1">
      <alignment horizont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/>
    </xf>
    <xf numFmtId="49" fontId="3" fillId="10" borderId="8" xfId="0" applyNumberFormat="1" applyFont="1" applyFill="1" applyBorder="1" applyAlignment="1">
      <alignment horizontal="center"/>
    </xf>
    <xf numFmtId="49" fontId="3" fillId="10" borderId="11" xfId="0" applyNumberFormat="1" applyFont="1" applyFill="1" applyBorder="1" applyAlignment="1">
      <alignment horizontal="center"/>
    </xf>
    <xf numFmtId="0" fontId="8" fillId="13" borderId="1" xfId="0" applyFont="1" applyFill="1" applyBorder="1" applyAlignment="1">
      <alignment horizontal="center" vertical="center"/>
    </xf>
    <xf numFmtId="188" fontId="8" fillId="0" borderId="2" xfId="1" applyNumberFormat="1" applyFont="1" applyFill="1" applyBorder="1" applyAlignment="1">
      <alignment horizontal="center"/>
    </xf>
    <xf numFmtId="188" fontId="8" fillId="0" borderId="3" xfId="1" applyNumberFormat="1" applyFont="1" applyFill="1" applyBorder="1" applyAlignment="1">
      <alignment horizontal="center"/>
    </xf>
    <xf numFmtId="187" fontId="8" fillId="0" borderId="0" xfId="0" applyNumberFormat="1" applyFont="1" applyFill="1" applyAlignment="1">
      <alignment horizontal="center"/>
    </xf>
    <xf numFmtId="188" fontId="8" fillId="3" borderId="2" xfId="1" applyNumberFormat="1" applyFont="1" applyFill="1" applyBorder="1"/>
    <xf numFmtId="188" fontId="9" fillId="3" borderId="3" xfId="1" applyNumberFormat="1" applyFont="1" applyFill="1" applyBorder="1"/>
    <xf numFmtId="188" fontId="8" fillId="3" borderId="13" xfId="1" applyNumberFormat="1" applyFont="1" applyFill="1" applyBorder="1"/>
    <xf numFmtId="188" fontId="8" fillId="16" borderId="0" xfId="1" applyNumberFormat="1" applyFont="1" applyFill="1" applyBorder="1" applyAlignment="1">
      <alignment horizontal="center"/>
    </xf>
    <xf numFmtId="188" fontId="8" fillId="13" borderId="2" xfId="1" applyNumberFormat="1" applyFont="1" applyFill="1" applyBorder="1" applyAlignment="1">
      <alignment horizontal="center"/>
    </xf>
    <xf numFmtId="187" fontId="8" fillId="15" borderId="2" xfId="1" applyNumberFormat="1" applyFont="1" applyFill="1" applyBorder="1" applyAlignment="1">
      <alignment horizontal="center"/>
    </xf>
    <xf numFmtId="188" fontId="8" fillId="12" borderId="13" xfId="1" applyNumberFormat="1" applyFont="1" applyFill="1" applyBorder="1"/>
    <xf numFmtId="188" fontId="8" fillId="12" borderId="0" xfId="1" applyNumberFormat="1" applyFont="1" applyFill="1" applyBorder="1" applyAlignment="1">
      <alignment horizontal="center"/>
    </xf>
    <xf numFmtId="1" fontId="10" fillId="0" borderId="0" xfId="0" applyNumberFormat="1" applyFont="1" applyFill="1" applyAlignment="1">
      <alignment horizontal="center" vertical="center"/>
    </xf>
    <xf numFmtId="0" fontId="4" fillId="5" borderId="0" xfId="0" applyFont="1" applyFill="1" applyBorder="1" applyAlignment="1"/>
    <xf numFmtId="0" fontId="4" fillId="5" borderId="0" xfId="0" applyFont="1" applyFill="1" applyBorder="1" applyAlignment="1">
      <alignment horizontal="left"/>
    </xf>
    <xf numFmtId="0" fontId="8" fillId="5" borderId="0" xfId="0" applyFont="1" applyFill="1" applyBorder="1" applyAlignment="1">
      <alignment horizontal="center"/>
    </xf>
    <xf numFmtId="188" fontId="8" fillId="5" borderId="13" xfId="1" applyNumberFormat="1" applyFont="1" applyFill="1" applyBorder="1"/>
    <xf numFmtId="188" fontId="8" fillId="5" borderId="0" xfId="1" applyNumberFormat="1" applyFont="1" applyFill="1" applyBorder="1" applyAlignment="1">
      <alignment horizontal="center"/>
    </xf>
    <xf numFmtId="187" fontId="8" fillId="5" borderId="0" xfId="1" applyNumberFormat="1" applyFont="1" applyFill="1" applyBorder="1" applyAlignment="1">
      <alignment horizontal="center"/>
    </xf>
    <xf numFmtId="188" fontId="8" fillId="9" borderId="13" xfId="1" applyNumberFormat="1" applyFont="1" applyFill="1" applyBorder="1"/>
    <xf numFmtId="188" fontId="8" fillId="9" borderId="0" xfId="1" applyNumberFormat="1" applyFont="1" applyFill="1" applyBorder="1" applyAlignment="1">
      <alignment horizontal="center"/>
    </xf>
    <xf numFmtId="187" fontId="8" fillId="9" borderId="0" xfId="1" applyNumberFormat="1" applyFont="1" applyFill="1" applyBorder="1" applyAlignment="1">
      <alignment horizontal="center"/>
    </xf>
    <xf numFmtId="188" fontId="8" fillId="11" borderId="13" xfId="1" applyNumberFormat="1" applyFont="1" applyFill="1" applyBorder="1"/>
    <xf numFmtId="188" fontId="8" fillId="11" borderId="0" xfId="1" applyNumberFormat="1" applyFont="1" applyFill="1" applyBorder="1" applyAlignment="1">
      <alignment horizontal="center"/>
    </xf>
    <xf numFmtId="187" fontId="8" fillId="11" borderId="0" xfId="1" applyNumberFormat="1" applyFont="1" applyFill="1" applyBorder="1" applyAlignment="1">
      <alignment horizontal="center"/>
    </xf>
    <xf numFmtId="0" fontId="3" fillId="5" borderId="0" xfId="0" applyFont="1" applyFill="1" applyBorder="1" applyAlignment="1"/>
    <xf numFmtId="0" fontId="3" fillId="5" borderId="0" xfId="0" applyFont="1" applyFill="1" applyBorder="1" applyAlignment="1">
      <alignment horizontal="left"/>
    </xf>
    <xf numFmtId="49" fontId="3" fillId="5" borderId="0" xfId="0" applyNumberFormat="1" applyFont="1" applyFill="1" applyBorder="1" applyAlignment="1">
      <alignment horizontal="center"/>
    </xf>
    <xf numFmtId="188" fontId="8" fillId="9" borderId="0" xfId="1" applyNumberFormat="1" applyFont="1" applyFill="1" applyBorder="1"/>
    <xf numFmtId="188" fontId="8" fillId="12" borderId="0" xfId="1" applyNumberFormat="1" applyFont="1" applyFill="1" applyBorder="1"/>
    <xf numFmtId="0" fontId="4" fillId="17" borderId="0" xfId="0" applyFont="1" applyFill="1" applyBorder="1" applyAlignment="1"/>
    <xf numFmtId="0" fontId="4" fillId="17" borderId="0" xfId="0" applyFont="1" applyFill="1" applyBorder="1" applyAlignment="1">
      <alignment horizontal="left"/>
    </xf>
    <xf numFmtId="49" fontId="3" fillId="17" borderId="0" xfId="0" applyNumberFormat="1" applyFont="1" applyFill="1" applyBorder="1" applyAlignment="1">
      <alignment horizontal="center"/>
    </xf>
    <xf numFmtId="188" fontId="8" fillId="17" borderId="13" xfId="1" applyNumberFormat="1" applyFont="1" applyFill="1" applyBorder="1"/>
    <xf numFmtId="188" fontId="8" fillId="17" borderId="0" xfId="1" applyNumberFormat="1" applyFont="1" applyFill="1" applyBorder="1" applyAlignment="1">
      <alignment horizontal="center"/>
    </xf>
    <xf numFmtId="187" fontId="8" fillId="17" borderId="0" xfId="1" applyNumberFormat="1" applyFont="1" applyFill="1" applyBorder="1" applyAlignment="1">
      <alignment horizontal="center"/>
    </xf>
    <xf numFmtId="188" fontId="8" fillId="17" borderId="0" xfId="1" applyNumberFormat="1" applyFont="1" applyFill="1" applyBorder="1"/>
    <xf numFmtId="188" fontId="8" fillId="14" borderId="3" xfId="1" applyNumberFormat="1" applyFont="1" applyFill="1" applyBorder="1" applyAlignment="1">
      <alignment horizontal="center"/>
    </xf>
    <xf numFmtId="187" fontId="8" fillId="13" borderId="2" xfId="1" applyNumberFormat="1" applyFont="1" applyFill="1" applyBorder="1" applyAlignment="1">
      <alignment horizontal="center"/>
    </xf>
    <xf numFmtId="187" fontId="9" fillId="13" borderId="3" xfId="1" applyNumberFormat="1" applyFont="1" applyFill="1" applyBorder="1"/>
    <xf numFmtId="188" fontId="9" fillId="13" borderId="3" xfId="1" applyNumberFormat="1" applyFont="1" applyFill="1" applyBorder="1"/>
    <xf numFmtId="188" fontId="8" fillId="13" borderId="2" xfId="1" applyNumberFormat="1" applyFont="1" applyFill="1" applyBorder="1"/>
    <xf numFmtId="188" fontId="8" fillId="5" borderId="0" xfId="1" applyNumberFormat="1" applyFont="1" applyFill="1" applyBorder="1"/>
    <xf numFmtId="188" fontId="8" fillId="11" borderId="0" xfId="1" applyNumberFormat="1" applyFont="1" applyFill="1" applyBorder="1"/>
    <xf numFmtId="2" fontId="10" fillId="0" borderId="0" xfId="0" applyNumberFormat="1" applyFont="1" applyFill="1" applyAlignment="1">
      <alignment horizontal="center" vertical="center"/>
    </xf>
    <xf numFmtId="2" fontId="8" fillId="5" borderId="13" xfId="1" applyNumberFormat="1" applyFont="1" applyFill="1" applyBorder="1"/>
    <xf numFmtId="2" fontId="8" fillId="9" borderId="13" xfId="1" applyNumberFormat="1" applyFont="1" applyFill="1" applyBorder="1"/>
    <xf numFmtId="2" fontId="8" fillId="17" borderId="13" xfId="1" applyNumberFormat="1" applyFont="1" applyFill="1" applyBorder="1"/>
    <xf numFmtId="2" fontId="8" fillId="9" borderId="0" xfId="1" applyNumberFormat="1" applyFont="1" applyFill="1" applyBorder="1"/>
    <xf numFmtId="2" fontId="8" fillId="17" borderId="0" xfId="1" applyNumberFormat="1" applyFont="1" applyFill="1" applyBorder="1"/>
    <xf numFmtId="187" fontId="8" fillId="3" borderId="2" xfId="1" applyNumberFormat="1" applyFont="1" applyFill="1" applyBorder="1" applyAlignment="1">
      <alignment horizontal="center"/>
    </xf>
    <xf numFmtId="187" fontId="9" fillId="3" borderId="3" xfId="1" applyNumberFormat="1" applyFont="1" applyFill="1" applyBorder="1"/>
    <xf numFmtId="187" fontId="8" fillId="2" borderId="2" xfId="1" applyNumberFormat="1" applyFont="1" applyFill="1" applyBorder="1" applyAlignment="1">
      <alignment horizontal="center"/>
    </xf>
    <xf numFmtId="187" fontId="9" fillId="2" borderId="3" xfId="1" applyNumberFormat="1" applyFont="1" applyFill="1" applyBorder="1"/>
    <xf numFmtId="187" fontId="9" fillId="15" borderId="3" xfId="1" applyNumberFormat="1" applyFont="1" applyFill="1" applyBorder="1"/>
    <xf numFmtId="188" fontId="8" fillId="14" borderId="2" xfId="1" applyNumberFormat="1" applyFont="1" applyFill="1" applyBorder="1" applyAlignment="1">
      <alignment horizontal="center"/>
    </xf>
    <xf numFmtId="0" fontId="4" fillId="16" borderId="0" xfId="0" applyFont="1" applyFill="1" applyBorder="1" applyAlignment="1"/>
    <xf numFmtId="0" fontId="4" fillId="16" borderId="0" xfId="0" applyFont="1" applyFill="1" applyBorder="1" applyAlignment="1">
      <alignment horizontal="left"/>
    </xf>
    <xf numFmtId="0" fontId="8" fillId="16" borderId="0" xfId="0" applyFont="1" applyFill="1" applyBorder="1" applyAlignment="1">
      <alignment horizontal="center"/>
    </xf>
    <xf numFmtId="188" fontId="8" fillId="16" borderId="13" xfId="1" applyNumberFormat="1" applyFont="1" applyFill="1" applyBorder="1"/>
    <xf numFmtId="188" fontId="8" fillId="16" borderId="0" xfId="1" applyNumberFormat="1" applyFont="1" applyFill="1" applyBorder="1"/>
    <xf numFmtId="49" fontId="3" fillId="16" borderId="0" xfId="0" applyNumberFormat="1" applyFont="1" applyFill="1" applyBorder="1" applyAlignment="1">
      <alignment horizontal="center"/>
    </xf>
    <xf numFmtId="2" fontId="8" fillId="16" borderId="0" xfId="1" applyNumberFormat="1" applyFont="1" applyFill="1" applyBorder="1"/>
    <xf numFmtId="187" fontId="8" fillId="16" borderId="0" xfId="1" applyNumberFormat="1" applyFont="1" applyFill="1" applyBorder="1" applyAlignment="1">
      <alignment horizontal="center"/>
    </xf>
    <xf numFmtId="0" fontId="6" fillId="5" borderId="4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9" fontId="8" fillId="5" borderId="1" xfId="2" applyFont="1" applyFill="1" applyBorder="1" applyAlignment="1">
      <alignment horizontal="center" vertical="center"/>
    </xf>
    <xf numFmtId="188" fontId="8" fillId="5" borderId="2" xfId="1" applyNumberFormat="1" applyFont="1" applyFill="1" applyBorder="1"/>
    <xf numFmtId="2" fontId="8" fillId="5" borderId="2" xfId="1" applyNumberFormat="1" applyFont="1" applyFill="1" applyBorder="1"/>
    <xf numFmtId="188" fontId="9" fillId="5" borderId="3" xfId="1" applyNumberFormat="1" applyFont="1" applyFill="1" applyBorder="1"/>
    <xf numFmtId="2" fontId="9" fillId="5" borderId="3" xfId="1" applyNumberFormat="1" applyFont="1" applyFill="1" applyBorder="1"/>
    <xf numFmtId="188" fontId="8" fillId="5" borderId="2" xfId="1" applyNumberFormat="1" applyFont="1" applyFill="1" applyBorder="1" applyAlignment="1">
      <alignment horizontal="center"/>
    </xf>
    <xf numFmtId="0" fontId="9" fillId="10" borderId="2" xfId="0" applyFont="1" applyFill="1" applyBorder="1"/>
    <xf numFmtId="0" fontId="9" fillId="10" borderId="2" xfId="0" applyFont="1" applyFill="1" applyBorder="1" applyAlignment="1">
      <alignment horizontal="left"/>
    </xf>
    <xf numFmtId="0" fontId="7" fillId="10" borderId="2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center"/>
    </xf>
    <xf numFmtId="1" fontId="7" fillId="2" borderId="1" xfId="0" applyNumberFormat="1" applyFont="1" applyFill="1" applyBorder="1" applyAlignment="1">
      <alignment horizontal="center"/>
    </xf>
    <xf numFmtId="0" fontId="6" fillId="13" borderId="1" xfId="0" applyFont="1" applyFill="1" applyBorder="1" applyAlignment="1">
      <alignment horizontal="center"/>
    </xf>
    <xf numFmtId="0" fontId="6" fillId="14" borderId="1" xfId="0" applyFont="1" applyFill="1" applyBorder="1" applyAlignment="1">
      <alignment horizontal="center"/>
    </xf>
    <xf numFmtId="0" fontId="6" fillId="15" borderId="1" xfId="0" applyFont="1" applyFill="1" applyBorder="1" applyAlignment="1">
      <alignment horizontal="center"/>
    </xf>
    <xf numFmtId="188" fontId="8" fillId="15" borderId="2" xfId="1" applyNumberFormat="1" applyFont="1" applyFill="1" applyBorder="1" applyAlignment="1">
      <alignment horizontal="center"/>
    </xf>
    <xf numFmtId="188" fontId="8" fillId="15" borderId="3" xfId="1" applyNumberFormat="1" applyFont="1" applyFill="1" applyBorder="1" applyAlignment="1">
      <alignment horizontal="center"/>
    </xf>
    <xf numFmtId="188" fontId="9" fillId="14" borderId="3" xfId="1" applyNumberFormat="1" applyFont="1" applyFill="1" applyBorder="1" applyAlignment="1">
      <alignment horizontal="center"/>
    </xf>
    <xf numFmtId="188" fontId="9" fillId="15" borderId="3" xfId="1" applyNumberFormat="1" applyFont="1" applyFill="1" applyBorder="1" applyAlignment="1">
      <alignment horizontal="center"/>
    </xf>
    <xf numFmtId="191" fontId="8" fillId="5" borderId="2" xfId="1" applyNumberFormat="1" applyFont="1" applyFill="1" applyBorder="1"/>
    <xf numFmtId="191" fontId="9" fillId="5" borderId="3" xfId="1" applyNumberFormat="1" applyFont="1" applyFill="1" applyBorder="1"/>
    <xf numFmtId="188" fontId="7" fillId="2" borderId="1" xfId="1" applyNumberFormat="1" applyFont="1" applyFill="1" applyBorder="1" applyAlignment="1">
      <alignment horizontal="right" vertical="center"/>
    </xf>
    <xf numFmtId="189" fontId="7" fillId="2" borderId="1" xfId="0" applyNumberFormat="1" applyFont="1" applyFill="1" applyBorder="1" applyAlignment="1">
      <alignment horizontal="center" vertical="center"/>
    </xf>
    <xf numFmtId="189" fontId="7" fillId="2" borderId="1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1" fontId="3" fillId="2" borderId="11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1" fontId="3" fillId="2" borderId="12" xfId="0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/>
    </xf>
    <xf numFmtId="188" fontId="8" fillId="9" borderId="2" xfId="1" applyNumberFormat="1" applyFont="1" applyFill="1" applyBorder="1"/>
    <xf numFmtId="188" fontId="9" fillId="9" borderId="3" xfId="1" applyNumberFormat="1" applyFont="1" applyFill="1" applyBorder="1"/>
    <xf numFmtId="49" fontId="3" fillId="0" borderId="11" xfId="0" applyNumberFormat="1" applyFont="1" applyBorder="1" applyAlignment="1">
      <alignment horizontal="left"/>
    </xf>
    <xf numFmtId="49" fontId="3" fillId="0" borderId="7" xfId="0" applyNumberFormat="1" applyFont="1" applyBorder="1" applyAlignment="1">
      <alignment horizontal="left"/>
    </xf>
    <xf numFmtId="2" fontId="3" fillId="0" borderId="7" xfId="0" applyNumberFormat="1" applyFont="1" applyBorder="1" applyAlignment="1">
      <alignment horizontal="left"/>
    </xf>
    <xf numFmtId="3" fontId="3" fillId="0" borderId="7" xfId="0" applyNumberFormat="1" applyFont="1" applyBorder="1" applyAlignment="1">
      <alignment horizontal="center"/>
    </xf>
    <xf numFmtId="3" fontId="3" fillId="0" borderId="7" xfId="1" applyNumberFormat="1" applyFont="1" applyBorder="1" applyAlignment="1">
      <alignment horizontal="right"/>
    </xf>
    <xf numFmtId="49" fontId="3" fillId="0" borderId="7" xfId="0" applyNumberFormat="1" applyFont="1" applyBorder="1" applyAlignment="1">
      <alignment horizontal="center"/>
    </xf>
    <xf numFmtId="188" fontId="3" fillId="0" borderId="7" xfId="1" applyNumberFormat="1" applyFont="1" applyBorder="1" applyAlignment="1">
      <alignment horizontal="right"/>
    </xf>
    <xf numFmtId="188" fontId="7" fillId="0" borderId="7" xfId="1" applyNumberFormat="1" applyFont="1" applyBorder="1" applyAlignment="1">
      <alignment horizontal="right"/>
    </xf>
    <xf numFmtId="188" fontId="3" fillId="0" borderId="12" xfId="1" applyNumberFormat="1" applyFont="1" applyBorder="1" applyAlignment="1">
      <alignment horizontal="right"/>
    </xf>
    <xf numFmtId="49" fontId="3" fillId="0" borderId="3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1" fontId="3" fillId="2" borderId="14" xfId="0" applyNumberFormat="1" applyFont="1" applyFill="1" applyBorder="1" applyAlignment="1">
      <alignment horizontal="center"/>
    </xf>
    <xf numFmtId="1" fontId="3" fillId="2" borderId="0" xfId="0" applyNumberFormat="1" applyFont="1" applyFill="1" applyBorder="1" applyAlignment="1">
      <alignment horizontal="center"/>
    </xf>
    <xf numFmtId="0" fontId="3" fillId="0" borderId="9" xfId="0" applyFont="1" applyFill="1" applyBorder="1" applyAlignment="1">
      <alignment horizontal="left"/>
    </xf>
    <xf numFmtId="1" fontId="3" fillId="0" borderId="9" xfId="0" applyNumberFormat="1" applyFont="1" applyFill="1" applyBorder="1" applyAlignment="1">
      <alignment horizontal="center"/>
    </xf>
    <xf numFmtId="189" fontId="3" fillId="0" borderId="9" xfId="0" applyNumberFormat="1" applyFont="1" applyFill="1" applyBorder="1" applyAlignment="1">
      <alignment horizontal="center"/>
    </xf>
    <xf numFmtId="49" fontId="3" fillId="0" borderId="9" xfId="0" applyNumberFormat="1" applyFont="1" applyFill="1" applyBorder="1" applyAlignment="1">
      <alignment horizontal="center"/>
    </xf>
    <xf numFmtId="1" fontId="3" fillId="2" borderId="14" xfId="0" applyNumberFormat="1" applyFont="1" applyFill="1" applyBorder="1" applyAlignment="1">
      <alignment horizontal="center"/>
    </xf>
    <xf numFmtId="1" fontId="3" fillId="2" borderId="0" xfId="0" applyNumberFormat="1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1" fontId="3" fillId="0" borderId="0" xfId="0" applyNumberFormat="1" applyFont="1" applyFill="1" applyBorder="1" applyAlignment="1">
      <alignment horizontal="center"/>
    </xf>
    <xf numFmtId="189" fontId="3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1" fontId="3" fillId="0" borderId="1" xfId="1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" fontId="2" fillId="0" borderId="4" xfId="0" applyNumberFormat="1" applyFont="1" applyFill="1" applyBorder="1" applyAlignment="1">
      <alignment horizontal="center"/>
    </xf>
    <xf numFmtId="188" fontId="2" fillId="0" borderId="1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" fontId="2" fillId="0" borderId="8" xfId="0" applyNumberFormat="1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10" fontId="3" fillId="0" borderId="3" xfId="2" applyNumberFormat="1" applyFont="1" applyBorder="1" applyAlignment="1">
      <alignment horizontal="right"/>
    </xf>
    <xf numFmtId="2" fontId="3" fillId="2" borderId="2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/>
    </xf>
    <xf numFmtId="49" fontId="3" fillId="0" borderId="3" xfId="0" applyNumberFormat="1" applyFont="1" applyBorder="1" applyAlignment="1">
      <alignment horizontal="left"/>
    </xf>
    <xf numFmtId="1" fontId="3" fillId="0" borderId="2" xfId="0" applyNumberFormat="1" applyFont="1" applyFill="1" applyBorder="1" applyAlignment="1">
      <alignment horizontal="center"/>
    </xf>
    <xf numFmtId="2" fontId="3" fillId="0" borderId="3" xfId="0" applyNumberFormat="1" applyFont="1" applyBorder="1" applyAlignment="1">
      <alignment horizontal="left"/>
    </xf>
    <xf numFmtId="3" fontId="3" fillId="0" borderId="3" xfId="0" applyNumberFormat="1" applyFont="1" applyBorder="1" applyAlignment="1">
      <alignment horizontal="center"/>
    </xf>
    <xf numFmtId="188" fontId="3" fillId="0" borderId="2" xfId="1" applyNumberFormat="1" applyFont="1" applyFill="1" applyBorder="1" applyAlignment="1">
      <alignment horizontal="right"/>
    </xf>
    <xf numFmtId="188" fontId="3" fillId="0" borderId="2" xfId="0" applyNumberFormat="1" applyFont="1" applyFill="1" applyBorder="1" applyAlignment="1">
      <alignment horizontal="center"/>
    </xf>
    <xf numFmtId="189" fontId="3" fillId="0" borderId="2" xfId="0" applyNumberFormat="1" applyFont="1" applyFill="1" applyBorder="1" applyAlignment="1">
      <alignment horizontal="center"/>
    </xf>
    <xf numFmtId="49" fontId="3" fillId="0" borderId="2" xfId="2" applyNumberFormat="1" applyFont="1" applyFill="1" applyBorder="1" applyAlignment="1">
      <alignment horizontal="right"/>
    </xf>
    <xf numFmtId="0" fontId="11" fillId="0" borderId="0" xfId="0" applyFont="1" applyAlignment="1"/>
    <xf numFmtId="0" fontId="11" fillId="0" borderId="0" xfId="0" applyFont="1" applyAlignment="1">
      <alignment horizontal="left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15" borderId="2" xfId="0" applyFont="1" applyFill="1" applyBorder="1" applyAlignment="1">
      <alignment horizontal="center" vertical="center"/>
    </xf>
    <xf numFmtId="0" fontId="6" fillId="15" borderId="3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13" borderId="2" xfId="0" applyFont="1" applyFill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/>
    </xf>
    <xf numFmtId="0" fontId="8" fillId="12" borderId="1" xfId="0" applyFont="1" applyFill="1" applyBorder="1" applyAlignment="1">
      <alignment horizontal="center" vertical="center"/>
    </xf>
    <xf numFmtId="0" fontId="8" fillId="12" borderId="2" xfId="0" applyFont="1" applyFill="1" applyBorder="1" applyAlignment="1">
      <alignment horizontal="center" vertical="center"/>
    </xf>
    <xf numFmtId="0" fontId="8" fillId="12" borderId="3" xfId="0" applyFont="1" applyFill="1" applyBorder="1" applyAlignment="1">
      <alignment horizontal="center" vertical="center"/>
    </xf>
    <xf numFmtId="0" fontId="6" fillId="13" borderId="4" xfId="0" applyFont="1" applyFill="1" applyBorder="1" applyAlignment="1">
      <alignment horizontal="center" vertical="center"/>
    </xf>
    <xf numFmtId="0" fontId="6" fillId="13" borderId="6" xfId="0" applyFont="1" applyFill="1" applyBorder="1" applyAlignment="1">
      <alignment horizontal="center" vertical="center"/>
    </xf>
    <xf numFmtId="0" fontId="6" fillId="13" borderId="5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2" fontId="6" fillId="4" borderId="4" xfId="0" applyNumberFormat="1" applyFont="1" applyFill="1" applyBorder="1" applyAlignment="1">
      <alignment horizontal="center" vertical="center"/>
    </xf>
    <xf numFmtId="2" fontId="6" fillId="4" borderId="6" xfId="0" applyNumberFormat="1" applyFont="1" applyFill="1" applyBorder="1" applyAlignment="1">
      <alignment horizontal="center" vertical="center"/>
    </xf>
    <xf numFmtId="2" fontId="6" fillId="4" borderId="5" xfId="0" applyNumberFormat="1" applyFont="1" applyFill="1" applyBorder="1" applyAlignment="1">
      <alignment horizontal="center" vertical="center"/>
    </xf>
    <xf numFmtId="2" fontId="6" fillId="7" borderId="4" xfId="0" applyNumberFormat="1" applyFont="1" applyFill="1" applyBorder="1" applyAlignment="1">
      <alignment horizontal="center" vertical="center"/>
    </xf>
    <xf numFmtId="2" fontId="6" fillId="7" borderId="6" xfId="0" applyNumberFormat="1" applyFont="1" applyFill="1" applyBorder="1" applyAlignment="1">
      <alignment horizontal="center" vertical="center"/>
    </xf>
    <xf numFmtId="2" fontId="6" fillId="7" borderId="5" xfId="0" applyNumberFormat="1" applyFont="1" applyFill="1" applyBorder="1" applyAlignment="1">
      <alignment horizontal="center" vertical="center"/>
    </xf>
    <xf numFmtId="2" fontId="6" fillId="8" borderId="4" xfId="0" applyNumberFormat="1" applyFont="1" applyFill="1" applyBorder="1" applyAlignment="1">
      <alignment horizontal="center" vertical="center"/>
    </xf>
    <xf numFmtId="2" fontId="6" fillId="8" borderId="6" xfId="0" applyNumberFormat="1" applyFont="1" applyFill="1" applyBorder="1" applyAlignment="1">
      <alignment horizontal="center" vertical="center"/>
    </xf>
    <xf numFmtId="2" fontId="6" fillId="8" borderId="5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1" fontId="3" fillId="2" borderId="14" xfId="0" applyNumberFormat="1" applyFont="1" applyFill="1" applyBorder="1" applyAlignment="1">
      <alignment horizontal="center"/>
    </xf>
    <xf numFmtId="1" fontId="3" fillId="2" borderId="0" xfId="0" applyNumberFormat="1" applyFont="1" applyFill="1" applyBorder="1" applyAlignment="1">
      <alignment horizontal="center"/>
    </xf>
    <xf numFmtId="1" fontId="3" fillId="2" borderId="15" xfId="0" applyNumberFormat="1" applyFont="1" applyFill="1" applyBorder="1" applyAlignment="1">
      <alignment horizontal="center"/>
    </xf>
    <xf numFmtId="1" fontId="3" fillId="2" borderId="11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1" fontId="3" fillId="2" borderId="12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3" fillId="2" borderId="8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3" fontId="3" fillId="0" borderId="0" xfId="1" applyNumberFormat="1" applyFont="1" applyAlignment="1">
      <alignment horizontal="center"/>
    </xf>
    <xf numFmtId="9" fontId="3" fillId="2" borderId="14" xfId="0" applyNumberFormat="1" applyFont="1" applyFill="1" applyBorder="1" applyAlignment="1">
      <alignment horizontal="center"/>
    </xf>
    <xf numFmtId="9" fontId="3" fillId="2" borderId="0" xfId="0" applyNumberFormat="1" applyFont="1" applyFill="1" applyBorder="1" applyAlignment="1">
      <alignment horizontal="center"/>
    </xf>
    <xf numFmtId="9" fontId="3" fillId="2" borderId="15" xfId="0" applyNumberFormat="1" applyFont="1" applyFill="1" applyBorder="1" applyAlignment="1">
      <alignment horizontal="center"/>
    </xf>
    <xf numFmtId="9" fontId="3" fillId="2" borderId="2" xfId="0" applyNumberFormat="1" applyFont="1" applyFill="1" applyBorder="1" applyAlignment="1">
      <alignment horizontal="center" vertical="center"/>
    </xf>
    <xf numFmtId="9" fontId="3" fillId="2" borderId="13" xfId="0" applyNumberFormat="1" applyFont="1" applyFill="1" applyBorder="1" applyAlignment="1">
      <alignment horizontal="center" vertical="center"/>
    </xf>
    <xf numFmtId="9" fontId="3" fillId="2" borderId="3" xfId="0" applyNumberFormat="1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2"/>
  <sheetViews>
    <sheetView topLeftCell="B1" zoomScale="91" zoomScaleNormal="91" workbookViewId="0">
      <pane xSplit="5" ySplit="3" topLeftCell="G88" activePane="bottomRight" state="frozen"/>
      <selection activeCell="B1" sqref="B1"/>
      <selection pane="topRight" activeCell="G1" sqref="G1"/>
      <selection pane="bottomLeft" activeCell="B4" sqref="B4"/>
      <selection pane="bottomRight" activeCell="E90" sqref="E90"/>
    </sheetView>
  </sheetViews>
  <sheetFormatPr defaultColWidth="9" defaultRowHeight="20.25" x14ac:dyDescent="0.3"/>
  <cols>
    <col min="1" max="1" width="4.75" style="80" customWidth="1"/>
    <col min="2" max="2" width="20.75" style="81" customWidth="1"/>
    <col min="3" max="3" width="29.75" style="80" customWidth="1"/>
    <col min="4" max="4" width="33.625" style="80" customWidth="1"/>
    <col min="5" max="5" width="35.75" style="80" customWidth="1"/>
    <col min="6" max="6" width="6.625" style="80" customWidth="1"/>
    <col min="7" max="7" width="14" style="92" customWidth="1"/>
    <col min="8" max="8" width="14" style="117" customWidth="1"/>
    <col min="9" max="9" width="14" style="92" customWidth="1"/>
    <col min="10" max="10" width="14" style="117" customWidth="1"/>
    <col min="11" max="11" width="14" style="92" customWidth="1"/>
    <col min="12" max="12" width="14" style="117" customWidth="1"/>
    <col min="13" max="13" width="14" style="92" customWidth="1"/>
    <col min="14" max="17" width="13.875" style="119" customWidth="1"/>
    <col min="18" max="16384" width="9" style="80"/>
  </cols>
  <sheetData>
    <row r="1" spans="1:17" ht="27.75" customHeight="1" x14ac:dyDescent="0.3">
      <c r="A1" s="315" t="s">
        <v>301</v>
      </c>
      <c r="B1" s="315"/>
      <c r="C1" s="315"/>
      <c r="D1" s="315"/>
      <c r="E1" s="315"/>
      <c r="F1" s="315"/>
      <c r="G1" s="176">
        <v>12</v>
      </c>
      <c r="H1" s="208"/>
      <c r="I1" s="91"/>
      <c r="J1" s="208"/>
      <c r="K1" s="91"/>
      <c r="L1" s="208"/>
      <c r="M1" s="91"/>
    </row>
    <row r="2" spans="1:17" s="82" customFormat="1" x14ac:dyDescent="0.2">
      <c r="A2" s="324" t="s">
        <v>101</v>
      </c>
      <c r="B2" s="324" t="s">
        <v>105</v>
      </c>
      <c r="C2" s="324" t="s">
        <v>100</v>
      </c>
      <c r="D2" s="324" t="s">
        <v>248</v>
      </c>
      <c r="E2" s="324" t="s">
        <v>6</v>
      </c>
      <c r="F2" s="323" t="s">
        <v>12</v>
      </c>
      <c r="G2" s="228">
        <v>2560</v>
      </c>
      <c r="H2" s="316">
        <v>2561</v>
      </c>
      <c r="I2" s="317"/>
      <c r="J2" s="316">
        <v>2562</v>
      </c>
      <c r="K2" s="317"/>
      <c r="L2" s="316">
        <v>2563</v>
      </c>
      <c r="M2" s="318"/>
      <c r="N2" s="319">
        <v>2560</v>
      </c>
      <c r="O2" s="321">
        <v>2561</v>
      </c>
      <c r="P2" s="311">
        <v>2562</v>
      </c>
      <c r="Q2" s="313">
        <v>2563</v>
      </c>
    </row>
    <row r="3" spans="1:17" x14ac:dyDescent="0.3">
      <c r="A3" s="325"/>
      <c r="B3" s="325"/>
      <c r="C3" s="325"/>
      <c r="D3" s="325"/>
      <c r="E3" s="325"/>
      <c r="F3" s="323"/>
      <c r="G3" s="229">
        <v>2560</v>
      </c>
      <c r="H3" s="230">
        <v>0.04</v>
      </c>
      <c r="I3" s="229">
        <v>2561</v>
      </c>
      <c r="J3" s="230">
        <v>0.04</v>
      </c>
      <c r="K3" s="229">
        <v>2562</v>
      </c>
      <c r="L3" s="230">
        <v>0.04</v>
      </c>
      <c r="M3" s="229">
        <v>2563</v>
      </c>
      <c r="N3" s="320"/>
      <c r="O3" s="322"/>
      <c r="P3" s="312"/>
      <c r="Q3" s="314"/>
    </row>
    <row r="4" spans="1:17" s="118" customFormat="1" x14ac:dyDescent="0.3">
      <c r="A4" s="177" t="s">
        <v>17</v>
      </c>
      <c r="B4" s="178"/>
      <c r="C4" s="177"/>
      <c r="D4" s="177"/>
      <c r="E4" s="177"/>
      <c r="F4" s="179"/>
      <c r="G4" s="180"/>
      <c r="H4" s="209"/>
      <c r="I4" s="180"/>
      <c r="J4" s="209"/>
      <c r="K4" s="180"/>
      <c r="L4" s="209"/>
      <c r="M4" s="180"/>
      <c r="N4" s="182"/>
      <c r="O4" s="182"/>
      <c r="P4" s="182"/>
      <c r="Q4" s="182"/>
    </row>
    <row r="5" spans="1:17" s="120" customFormat="1" x14ac:dyDescent="0.3">
      <c r="A5" s="142" t="s">
        <v>22</v>
      </c>
      <c r="B5" s="143"/>
      <c r="C5" s="142"/>
      <c r="D5" s="142"/>
      <c r="E5" s="142"/>
      <c r="F5" s="144"/>
      <c r="G5" s="183"/>
      <c r="H5" s="210"/>
      <c r="I5" s="183"/>
      <c r="J5" s="210"/>
      <c r="K5" s="183"/>
      <c r="L5" s="210"/>
      <c r="M5" s="183"/>
      <c r="N5" s="185"/>
      <c r="O5" s="185"/>
      <c r="P5" s="185"/>
      <c r="Q5" s="185"/>
    </row>
    <row r="6" spans="1:17" s="120" customFormat="1" x14ac:dyDescent="0.3">
      <c r="A6" s="121">
        <v>14</v>
      </c>
      <c r="B6" s="154"/>
      <c r="C6" s="121" t="s">
        <v>137</v>
      </c>
      <c r="D6" s="121" t="s">
        <v>263</v>
      </c>
      <c r="E6" s="123" t="s">
        <v>129</v>
      </c>
      <c r="F6" s="156" t="s">
        <v>4</v>
      </c>
      <c r="G6" s="231">
        <v>10700</v>
      </c>
      <c r="H6" s="232">
        <f>G6*0.04</f>
        <v>428</v>
      </c>
      <c r="I6" s="231">
        <f>G6+H7</f>
        <v>11130</v>
      </c>
      <c r="J6" s="232">
        <f>I6*0.04</f>
        <v>445.2</v>
      </c>
      <c r="K6" s="231">
        <f>I6+J7</f>
        <v>11580</v>
      </c>
      <c r="L6" s="232">
        <f>K6*0.04</f>
        <v>463.2</v>
      </c>
      <c r="M6" s="231">
        <f>K6+L7</f>
        <v>12050</v>
      </c>
      <c r="N6" s="214">
        <f>G6</f>
        <v>10700</v>
      </c>
      <c r="O6" s="202">
        <f>H7</f>
        <v>430</v>
      </c>
      <c r="P6" s="216">
        <f>J7</f>
        <v>450</v>
      </c>
      <c r="Q6" s="173">
        <f>L7</f>
        <v>470</v>
      </c>
    </row>
    <row r="7" spans="1:17" s="120" customFormat="1" x14ac:dyDescent="0.3">
      <c r="A7" s="122"/>
      <c r="B7" s="155"/>
      <c r="C7" s="122"/>
      <c r="D7" s="122" t="s">
        <v>264</v>
      </c>
      <c r="E7" s="124"/>
      <c r="F7" s="157"/>
      <c r="G7" s="233">
        <f>G6*$G$1</f>
        <v>128400</v>
      </c>
      <c r="H7" s="234">
        <f>ROUNDDOWN(H6,-1)+10</f>
        <v>430</v>
      </c>
      <c r="I7" s="233">
        <f>I6*$G$1</f>
        <v>133560</v>
      </c>
      <c r="J7" s="234">
        <f>ROUNDDOWN(J6,-1)+10</f>
        <v>450</v>
      </c>
      <c r="K7" s="233">
        <f>K6*$G$1</f>
        <v>138960</v>
      </c>
      <c r="L7" s="234">
        <f>ROUNDDOWN(L6,-1)+10</f>
        <v>470</v>
      </c>
      <c r="M7" s="233">
        <f>M6*$G$1</f>
        <v>144600</v>
      </c>
      <c r="N7" s="215">
        <f>N6*$G$1</f>
        <v>128400</v>
      </c>
      <c r="O7" s="203">
        <f>O6*$G$1</f>
        <v>5160</v>
      </c>
      <c r="P7" s="217">
        <f>P6*$G$1</f>
        <v>5400</v>
      </c>
      <c r="Q7" s="218">
        <f>Q6*$G$1</f>
        <v>5640</v>
      </c>
    </row>
    <row r="8" spans="1:17" s="120" customFormat="1" x14ac:dyDescent="0.3">
      <c r="A8" s="121">
        <v>15</v>
      </c>
      <c r="B8" s="154"/>
      <c r="C8" s="121" t="s">
        <v>138</v>
      </c>
      <c r="D8" s="121" t="s">
        <v>265</v>
      </c>
      <c r="E8" s="123" t="s">
        <v>129</v>
      </c>
      <c r="F8" s="156" t="s">
        <v>4</v>
      </c>
      <c r="G8" s="231">
        <v>10390</v>
      </c>
      <c r="H8" s="232">
        <f t="shared" ref="H8" si="0">G8*0.04</f>
        <v>415.6</v>
      </c>
      <c r="I8" s="231">
        <f t="shared" ref="I8" si="1">G8+H9</f>
        <v>10810</v>
      </c>
      <c r="J8" s="232">
        <f t="shared" ref="J8" si="2">I8*0.04</f>
        <v>432.40000000000003</v>
      </c>
      <c r="K8" s="231">
        <f>I8+J9</f>
        <v>11250</v>
      </c>
      <c r="L8" s="232">
        <f t="shared" ref="L8" si="3">K8*0.04</f>
        <v>450</v>
      </c>
      <c r="M8" s="231">
        <f t="shared" ref="M8" si="4">K8+L9</f>
        <v>11700</v>
      </c>
      <c r="N8" s="214">
        <f t="shared" ref="N8" si="5">G8</f>
        <v>10390</v>
      </c>
      <c r="O8" s="202">
        <f t="shared" ref="O8" si="6">H9</f>
        <v>420</v>
      </c>
      <c r="P8" s="216">
        <f t="shared" ref="P8" si="7">J9</f>
        <v>440</v>
      </c>
      <c r="Q8" s="173">
        <f t="shared" ref="Q8" si="8">L9</f>
        <v>450</v>
      </c>
    </row>
    <row r="9" spans="1:17" s="120" customFormat="1" x14ac:dyDescent="0.3">
      <c r="A9" s="122"/>
      <c r="B9" s="155"/>
      <c r="C9" s="122"/>
      <c r="D9" s="122" t="s">
        <v>264</v>
      </c>
      <c r="E9" s="124"/>
      <c r="F9" s="157"/>
      <c r="G9" s="233">
        <f>G8*$G$1</f>
        <v>124680</v>
      </c>
      <c r="H9" s="234">
        <f t="shared" ref="H9" si="9">ROUNDDOWN(H8,-1)+10</f>
        <v>420</v>
      </c>
      <c r="I9" s="233">
        <f t="shared" ref="I9" si="10">I8*$G$1</f>
        <v>129720</v>
      </c>
      <c r="J9" s="234">
        <f t="shared" ref="J9" si="11">ROUNDDOWN(J8,-1)+10</f>
        <v>440</v>
      </c>
      <c r="K9" s="233">
        <f>K8*$G$1</f>
        <v>135000</v>
      </c>
      <c r="L9" s="234">
        <f>ROUNDDOWN(L8,-1)</f>
        <v>450</v>
      </c>
      <c r="M9" s="233">
        <f t="shared" ref="M9" si="12">M8*$G$1</f>
        <v>140400</v>
      </c>
      <c r="N9" s="215">
        <f t="shared" ref="N9" si="13">N8*$G$1</f>
        <v>124680</v>
      </c>
      <c r="O9" s="203">
        <f t="shared" ref="O9:Q9" si="14">O8*$G$1</f>
        <v>5040</v>
      </c>
      <c r="P9" s="217">
        <f t="shared" si="14"/>
        <v>5280</v>
      </c>
      <c r="Q9" s="218">
        <f t="shared" si="14"/>
        <v>5400</v>
      </c>
    </row>
    <row r="10" spans="1:17" s="120" customFormat="1" x14ac:dyDescent="0.3">
      <c r="A10" s="121">
        <v>16</v>
      </c>
      <c r="B10" s="154"/>
      <c r="C10" s="121" t="s">
        <v>139</v>
      </c>
      <c r="D10" s="121" t="s">
        <v>257</v>
      </c>
      <c r="E10" s="123" t="s">
        <v>129</v>
      </c>
      <c r="F10" s="156" t="s">
        <v>4</v>
      </c>
      <c r="G10" s="231">
        <v>10590</v>
      </c>
      <c r="H10" s="232">
        <f t="shared" ref="H10" si="15">G10*0.04</f>
        <v>423.6</v>
      </c>
      <c r="I10" s="231">
        <f t="shared" ref="I10" si="16">G10+H11</f>
        <v>11020</v>
      </c>
      <c r="J10" s="232">
        <f t="shared" ref="J10" si="17">I10*0.04</f>
        <v>440.8</v>
      </c>
      <c r="K10" s="231">
        <f t="shared" ref="K10" si="18">I10+J11</f>
        <v>11470</v>
      </c>
      <c r="L10" s="232">
        <f t="shared" ref="L10" si="19">K10*0.04</f>
        <v>458.8</v>
      </c>
      <c r="M10" s="231">
        <f t="shared" ref="M10" si="20">K10+L11</f>
        <v>11930</v>
      </c>
      <c r="N10" s="214">
        <f t="shared" ref="N10" si="21">G10</f>
        <v>10590</v>
      </c>
      <c r="O10" s="202">
        <f t="shared" ref="O10" si="22">H11</f>
        <v>430</v>
      </c>
      <c r="P10" s="216">
        <f t="shared" ref="P10" si="23">J11</f>
        <v>450</v>
      </c>
      <c r="Q10" s="173">
        <f t="shared" ref="Q10" si="24">L11</f>
        <v>460</v>
      </c>
    </row>
    <row r="11" spans="1:17" s="120" customFormat="1" x14ac:dyDescent="0.3">
      <c r="A11" s="122"/>
      <c r="B11" s="155"/>
      <c r="C11" s="122"/>
      <c r="D11" s="122" t="s">
        <v>264</v>
      </c>
      <c r="E11" s="124"/>
      <c r="F11" s="157"/>
      <c r="G11" s="233">
        <f>G10*$G$1</f>
        <v>127080</v>
      </c>
      <c r="H11" s="234">
        <f t="shared" ref="H11" si="25">ROUNDDOWN(H10,-1)+10</f>
        <v>430</v>
      </c>
      <c r="I11" s="233">
        <f t="shared" ref="I11" si="26">I10*$G$1</f>
        <v>132240</v>
      </c>
      <c r="J11" s="234">
        <f t="shared" ref="J11" si="27">ROUNDDOWN(J10,-1)+10</f>
        <v>450</v>
      </c>
      <c r="K11" s="233">
        <f t="shared" ref="K11" si="28">K10*$G$1</f>
        <v>137640</v>
      </c>
      <c r="L11" s="234">
        <f t="shared" ref="L11" si="29">ROUNDDOWN(L10,-1)+10</f>
        <v>460</v>
      </c>
      <c r="M11" s="233">
        <f t="shared" ref="M11" si="30">M10*$G$1</f>
        <v>143160</v>
      </c>
      <c r="N11" s="215">
        <f t="shared" ref="N11" si="31">N10*$G$1</f>
        <v>127080</v>
      </c>
      <c r="O11" s="203">
        <f t="shared" ref="O11:Q11" si="32">O10*$G$1</f>
        <v>5160</v>
      </c>
      <c r="P11" s="217">
        <f t="shared" si="32"/>
        <v>5400</v>
      </c>
      <c r="Q11" s="218">
        <f t="shared" si="32"/>
        <v>5520</v>
      </c>
    </row>
    <row r="12" spans="1:17" s="120" customFormat="1" x14ac:dyDescent="0.3">
      <c r="A12" s="121">
        <v>17</v>
      </c>
      <c r="B12" s="154"/>
      <c r="C12" s="121" t="s">
        <v>119</v>
      </c>
      <c r="D12" s="121" t="s">
        <v>257</v>
      </c>
      <c r="E12" s="123" t="s">
        <v>129</v>
      </c>
      <c r="F12" s="156" t="s">
        <v>4</v>
      </c>
      <c r="G12" s="231">
        <v>10280</v>
      </c>
      <c r="H12" s="232">
        <f t="shared" ref="H12" si="33">G12*0.04</f>
        <v>411.2</v>
      </c>
      <c r="I12" s="231">
        <f t="shared" ref="I12" si="34">G12+H13</f>
        <v>10700</v>
      </c>
      <c r="J12" s="232">
        <f t="shared" ref="J12" si="35">I12*0.04</f>
        <v>428</v>
      </c>
      <c r="K12" s="231">
        <f t="shared" ref="K12" si="36">I12+J13</f>
        <v>11130</v>
      </c>
      <c r="L12" s="232">
        <f t="shared" ref="L12" si="37">K12*0.04</f>
        <v>445.2</v>
      </c>
      <c r="M12" s="231">
        <f t="shared" ref="M12" si="38">K12+L13</f>
        <v>11580</v>
      </c>
      <c r="N12" s="214">
        <f t="shared" ref="N12" si="39">G12</f>
        <v>10280</v>
      </c>
      <c r="O12" s="202">
        <f t="shared" ref="O12" si="40">H13</f>
        <v>420</v>
      </c>
      <c r="P12" s="216">
        <f t="shared" ref="P12" si="41">J13</f>
        <v>430</v>
      </c>
      <c r="Q12" s="173">
        <f t="shared" ref="Q12" si="42">L13</f>
        <v>450</v>
      </c>
    </row>
    <row r="13" spans="1:17" s="120" customFormat="1" x14ac:dyDescent="0.3">
      <c r="A13" s="122"/>
      <c r="B13" s="155"/>
      <c r="C13" s="122"/>
      <c r="D13" s="122" t="s">
        <v>266</v>
      </c>
      <c r="E13" s="124"/>
      <c r="F13" s="157"/>
      <c r="G13" s="233">
        <f>G12*$G$1</f>
        <v>123360</v>
      </c>
      <c r="H13" s="234">
        <f t="shared" ref="H13" si="43">ROUNDDOWN(H12,-1)+10</f>
        <v>420</v>
      </c>
      <c r="I13" s="233">
        <f t="shared" ref="I13" si="44">I12*$G$1</f>
        <v>128400</v>
      </c>
      <c r="J13" s="234">
        <f t="shared" ref="J13" si="45">ROUNDDOWN(J12,-1)+10</f>
        <v>430</v>
      </c>
      <c r="K13" s="233">
        <f t="shared" ref="K13" si="46">K12*$G$1</f>
        <v>133560</v>
      </c>
      <c r="L13" s="234">
        <f t="shared" ref="L13" si="47">ROUNDDOWN(L12,-1)+10</f>
        <v>450</v>
      </c>
      <c r="M13" s="233">
        <f t="shared" ref="M13" si="48">M12*$G$1</f>
        <v>138960</v>
      </c>
      <c r="N13" s="215">
        <f t="shared" ref="N13" si="49">N12*$G$1</f>
        <v>123360</v>
      </c>
      <c r="O13" s="203">
        <f t="shared" ref="O13:Q13" si="50">O12*$G$1</f>
        <v>5040</v>
      </c>
      <c r="P13" s="217">
        <f t="shared" si="50"/>
        <v>5160</v>
      </c>
      <c r="Q13" s="218">
        <f t="shared" si="50"/>
        <v>5400</v>
      </c>
    </row>
    <row r="14" spans="1:17" s="120" customFormat="1" x14ac:dyDescent="0.3">
      <c r="A14" s="121">
        <v>18</v>
      </c>
      <c r="B14" s="154"/>
      <c r="C14" s="121" t="s">
        <v>140</v>
      </c>
      <c r="D14" s="121" t="s">
        <v>267</v>
      </c>
      <c r="E14" s="123" t="s">
        <v>129</v>
      </c>
      <c r="F14" s="156" t="s">
        <v>4</v>
      </c>
      <c r="G14" s="231">
        <v>11850</v>
      </c>
      <c r="H14" s="232">
        <f t="shared" ref="H14" si="51">G14*0.04</f>
        <v>474</v>
      </c>
      <c r="I14" s="231">
        <f t="shared" ref="I14" si="52">G14+H15</f>
        <v>12330</v>
      </c>
      <c r="J14" s="232">
        <f t="shared" ref="J14" si="53">I14*0.04</f>
        <v>493.2</v>
      </c>
      <c r="K14" s="231">
        <f t="shared" ref="K14" si="54">I14+J15</f>
        <v>12830</v>
      </c>
      <c r="L14" s="232">
        <f t="shared" ref="L14" si="55">K14*0.04</f>
        <v>513.20000000000005</v>
      </c>
      <c r="M14" s="231">
        <f t="shared" ref="M14" si="56">K14+L15</f>
        <v>13350</v>
      </c>
      <c r="N14" s="214">
        <f t="shared" ref="N14" si="57">G14</f>
        <v>11850</v>
      </c>
      <c r="O14" s="202">
        <f t="shared" ref="O14" si="58">H15</f>
        <v>480</v>
      </c>
      <c r="P14" s="216">
        <f t="shared" ref="P14" si="59">J15</f>
        <v>500</v>
      </c>
      <c r="Q14" s="173">
        <f t="shared" ref="Q14" si="60">L15</f>
        <v>520</v>
      </c>
    </row>
    <row r="15" spans="1:17" s="120" customFormat="1" x14ac:dyDescent="0.3">
      <c r="A15" s="122"/>
      <c r="B15" s="155"/>
      <c r="C15" s="122"/>
      <c r="D15" s="122" t="s">
        <v>269</v>
      </c>
      <c r="E15" s="124"/>
      <c r="F15" s="157"/>
      <c r="G15" s="233">
        <f>G14*$G$1</f>
        <v>142200</v>
      </c>
      <c r="H15" s="234">
        <f t="shared" ref="H15" si="61">ROUNDDOWN(H14,-1)+10</f>
        <v>480</v>
      </c>
      <c r="I15" s="233">
        <f t="shared" ref="I15" si="62">I14*$G$1</f>
        <v>147960</v>
      </c>
      <c r="J15" s="234">
        <f t="shared" ref="J15" si="63">ROUNDDOWN(J14,-1)+10</f>
        <v>500</v>
      </c>
      <c r="K15" s="233">
        <f t="shared" ref="K15" si="64">K14*$G$1</f>
        <v>153960</v>
      </c>
      <c r="L15" s="234">
        <f t="shared" ref="L15" si="65">ROUNDDOWN(L14,-1)+10</f>
        <v>520</v>
      </c>
      <c r="M15" s="233">
        <f t="shared" ref="M15" si="66">M14*$G$1</f>
        <v>160200</v>
      </c>
      <c r="N15" s="215">
        <f t="shared" ref="N15" si="67">N14*$G$1</f>
        <v>142200</v>
      </c>
      <c r="O15" s="203">
        <f t="shared" ref="O15:Q15" si="68">O14*$G$1</f>
        <v>5760</v>
      </c>
      <c r="P15" s="217">
        <f t="shared" si="68"/>
        <v>6000</v>
      </c>
      <c r="Q15" s="218">
        <f t="shared" si="68"/>
        <v>6240</v>
      </c>
    </row>
    <row r="16" spans="1:17" s="120" customFormat="1" x14ac:dyDescent="0.3">
      <c r="A16" s="121">
        <v>19</v>
      </c>
      <c r="B16" s="154"/>
      <c r="C16" s="121" t="s">
        <v>120</v>
      </c>
      <c r="D16" s="121" t="s">
        <v>263</v>
      </c>
      <c r="E16" s="123" t="s">
        <v>194</v>
      </c>
      <c r="F16" s="156" t="s">
        <v>4</v>
      </c>
      <c r="G16" s="231">
        <v>10590</v>
      </c>
      <c r="H16" s="232">
        <f t="shared" ref="H16" si="69">G16*0.04</f>
        <v>423.6</v>
      </c>
      <c r="I16" s="231">
        <f t="shared" ref="I16" si="70">G16+H17</f>
        <v>11020</v>
      </c>
      <c r="J16" s="232">
        <f t="shared" ref="J16" si="71">I16*0.04</f>
        <v>440.8</v>
      </c>
      <c r="K16" s="231">
        <f t="shared" ref="K16" si="72">I16+J17</f>
        <v>11470</v>
      </c>
      <c r="L16" s="232">
        <f t="shared" ref="L16" si="73">K16*0.04</f>
        <v>458.8</v>
      </c>
      <c r="M16" s="231">
        <f t="shared" ref="M16" si="74">K16+L17</f>
        <v>11930</v>
      </c>
      <c r="N16" s="214">
        <f t="shared" ref="N16" si="75">G16</f>
        <v>10590</v>
      </c>
      <c r="O16" s="202">
        <f t="shared" ref="O16" si="76">H17</f>
        <v>430</v>
      </c>
      <c r="P16" s="216">
        <f t="shared" ref="P16" si="77">J17</f>
        <v>450</v>
      </c>
      <c r="Q16" s="173">
        <f t="shared" ref="Q16" si="78">L17</f>
        <v>460</v>
      </c>
    </row>
    <row r="17" spans="1:17" s="120" customFormat="1" x14ac:dyDescent="0.3">
      <c r="A17" s="122"/>
      <c r="B17" s="155"/>
      <c r="C17" s="122"/>
      <c r="D17" s="122" t="s">
        <v>268</v>
      </c>
      <c r="E17" s="124"/>
      <c r="F17" s="157"/>
      <c r="G17" s="233">
        <f>G16*$G$1</f>
        <v>127080</v>
      </c>
      <c r="H17" s="234">
        <f t="shared" ref="H17" si="79">ROUNDDOWN(H16,-1)+10</f>
        <v>430</v>
      </c>
      <c r="I17" s="233">
        <f t="shared" ref="I17" si="80">I16*$G$1</f>
        <v>132240</v>
      </c>
      <c r="J17" s="234">
        <f t="shared" ref="J17" si="81">ROUNDDOWN(J16,-1)+10</f>
        <v>450</v>
      </c>
      <c r="K17" s="233">
        <f t="shared" ref="K17" si="82">K16*$G$1</f>
        <v>137640</v>
      </c>
      <c r="L17" s="234">
        <f t="shared" ref="L17" si="83">ROUNDDOWN(L16,-1)+10</f>
        <v>460</v>
      </c>
      <c r="M17" s="233">
        <f t="shared" ref="M17" si="84">M16*$G$1</f>
        <v>143160</v>
      </c>
      <c r="N17" s="215">
        <f t="shared" ref="N17" si="85">N16*$G$1</f>
        <v>127080</v>
      </c>
      <c r="O17" s="203">
        <f t="shared" ref="O17:Q17" si="86">O16*$G$1</f>
        <v>5160</v>
      </c>
      <c r="P17" s="217">
        <f t="shared" si="86"/>
        <v>5400</v>
      </c>
      <c r="Q17" s="218">
        <f t="shared" si="86"/>
        <v>5520</v>
      </c>
    </row>
    <row r="18" spans="1:17" s="120" customFormat="1" x14ac:dyDescent="0.3">
      <c r="A18" s="121">
        <v>20</v>
      </c>
      <c r="B18" s="154"/>
      <c r="C18" s="121" t="s">
        <v>121</v>
      </c>
      <c r="D18" s="121" t="s">
        <v>265</v>
      </c>
      <c r="E18" s="123" t="s">
        <v>195</v>
      </c>
      <c r="F18" s="156" t="s">
        <v>4</v>
      </c>
      <c r="G18" s="231">
        <v>10770</v>
      </c>
      <c r="H18" s="232">
        <f t="shared" ref="H18" si="87">G18*0.04</f>
        <v>430.8</v>
      </c>
      <c r="I18" s="231">
        <f t="shared" ref="I18" si="88">G18+H19</f>
        <v>11210</v>
      </c>
      <c r="J18" s="232">
        <f t="shared" ref="J18" si="89">I18*0.04</f>
        <v>448.40000000000003</v>
      </c>
      <c r="K18" s="231">
        <f t="shared" ref="K18" si="90">I18+J19</f>
        <v>11660</v>
      </c>
      <c r="L18" s="232">
        <f t="shared" ref="L18" si="91">K18*0.04</f>
        <v>466.40000000000003</v>
      </c>
      <c r="M18" s="231">
        <f t="shared" ref="M18" si="92">K18+L19</f>
        <v>12130</v>
      </c>
      <c r="N18" s="214">
        <f t="shared" ref="N18" si="93">G18</f>
        <v>10770</v>
      </c>
      <c r="O18" s="202">
        <f t="shared" ref="O18" si="94">H19</f>
        <v>440</v>
      </c>
      <c r="P18" s="216">
        <f t="shared" ref="P18" si="95">J19</f>
        <v>450</v>
      </c>
      <c r="Q18" s="173">
        <f t="shared" ref="Q18" si="96">L19</f>
        <v>470</v>
      </c>
    </row>
    <row r="19" spans="1:17" s="120" customFormat="1" x14ac:dyDescent="0.3">
      <c r="A19" s="122"/>
      <c r="B19" s="155"/>
      <c r="C19" s="122"/>
      <c r="D19" s="122" t="s">
        <v>270</v>
      </c>
      <c r="E19" s="124"/>
      <c r="F19" s="157"/>
      <c r="G19" s="233">
        <f>G18*$G$1</f>
        <v>129240</v>
      </c>
      <c r="H19" s="234">
        <f t="shared" ref="H19" si="97">ROUNDDOWN(H18,-1)+10</f>
        <v>440</v>
      </c>
      <c r="I19" s="233">
        <f t="shared" ref="I19" si="98">I18*$G$1</f>
        <v>134520</v>
      </c>
      <c r="J19" s="234">
        <f t="shared" ref="J19" si="99">ROUNDDOWN(J18,-1)+10</f>
        <v>450</v>
      </c>
      <c r="K19" s="233">
        <f t="shared" ref="K19" si="100">K18*$G$1</f>
        <v>139920</v>
      </c>
      <c r="L19" s="234">
        <f t="shared" ref="L19" si="101">ROUNDDOWN(L18,-1)+10</f>
        <v>470</v>
      </c>
      <c r="M19" s="233">
        <f t="shared" ref="M19:Q19" si="102">M18*$G$1</f>
        <v>145560</v>
      </c>
      <c r="N19" s="215">
        <f t="shared" si="102"/>
        <v>129240</v>
      </c>
      <c r="O19" s="203">
        <f t="shared" si="102"/>
        <v>5280</v>
      </c>
      <c r="P19" s="217">
        <f t="shared" si="102"/>
        <v>5400</v>
      </c>
      <c r="Q19" s="218">
        <f t="shared" si="102"/>
        <v>5640</v>
      </c>
    </row>
    <row r="20" spans="1:17" s="120" customFormat="1" x14ac:dyDescent="0.3">
      <c r="A20" s="220" t="s">
        <v>2</v>
      </c>
      <c r="B20" s="221"/>
      <c r="C20" s="220"/>
      <c r="D20" s="220"/>
      <c r="E20" s="220"/>
      <c r="F20" s="222"/>
      <c r="G20" s="223"/>
      <c r="H20" s="223"/>
      <c r="I20" s="223"/>
      <c r="J20" s="223"/>
      <c r="K20" s="171"/>
      <c r="L20" s="224"/>
      <c r="M20" s="224"/>
      <c r="N20" s="224"/>
      <c r="O20" s="224"/>
      <c r="P20" s="171"/>
      <c r="Q20" s="224"/>
    </row>
    <row r="21" spans="1:17" s="120" customFormat="1" x14ac:dyDescent="0.3">
      <c r="A21" s="121">
        <v>21</v>
      </c>
      <c r="B21" s="154"/>
      <c r="C21" s="121" t="s">
        <v>124</v>
      </c>
      <c r="D21" s="121" t="s">
        <v>263</v>
      </c>
      <c r="E21" s="123" t="s">
        <v>21</v>
      </c>
      <c r="F21" s="156" t="s">
        <v>4</v>
      </c>
      <c r="G21" s="231">
        <v>9000</v>
      </c>
      <c r="H21" s="250">
        <f>G21*0</f>
        <v>0</v>
      </c>
      <c r="I21" s="231">
        <v>9000</v>
      </c>
      <c r="J21" s="250">
        <f>I21*0</f>
        <v>0</v>
      </c>
      <c r="K21" s="235">
        <v>9000</v>
      </c>
      <c r="L21" s="250">
        <f>K21*0</f>
        <v>0</v>
      </c>
      <c r="M21" s="231">
        <v>9000</v>
      </c>
      <c r="N21" s="168">
        <f>G21</f>
        <v>9000</v>
      </c>
      <c r="O21" s="202">
        <f t="shared" ref="O21" si="103">H22</f>
        <v>0</v>
      </c>
      <c r="P21" s="216">
        <f t="shared" ref="P21" si="104">J22</f>
        <v>0</v>
      </c>
      <c r="Q21" s="173">
        <f t="shared" ref="Q21:Q31" si="105">L22</f>
        <v>0</v>
      </c>
    </row>
    <row r="22" spans="1:17" s="120" customFormat="1" x14ac:dyDescent="0.3">
      <c r="A22" s="122"/>
      <c r="B22" s="155"/>
      <c r="C22" s="122"/>
      <c r="D22" s="122" t="s">
        <v>271</v>
      </c>
      <c r="E22" s="124"/>
      <c r="F22" s="157"/>
      <c r="G22" s="233">
        <f>G21*$G$1</f>
        <v>108000</v>
      </c>
      <c r="H22" s="251">
        <f>ROUNDDOWN(H21,-1)</f>
        <v>0</v>
      </c>
      <c r="I22" s="233">
        <f>I21*$G$1</f>
        <v>108000</v>
      </c>
      <c r="J22" s="251">
        <f>ROUNDDOWN(J21,-1)</f>
        <v>0</v>
      </c>
      <c r="K22" s="233">
        <f>K21*$G$1</f>
        <v>108000</v>
      </c>
      <c r="L22" s="251">
        <f>ROUNDDOWN(L21,-1)</f>
        <v>0</v>
      </c>
      <c r="M22" s="233">
        <f t="shared" ref="M22:N32" si="106">M21*$G$1</f>
        <v>108000</v>
      </c>
      <c r="N22" s="169">
        <f t="shared" si="106"/>
        <v>108000</v>
      </c>
      <c r="O22" s="203">
        <f t="shared" ref="O22" si="107">O21*$G$1</f>
        <v>0</v>
      </c>
      <c r="P22" s="217">
        <f t="shared" ref="P22:Q32" si="108">P21*$G$1</f>
        <v>0</v>
      </c>
      <c r="Q22" s="218">
        <f t="shared" si="108"/>
        <v>0</v>
      </c>
    </row>
    <row r="23" spans="1:17" s="120" customFormat="1" x14ac:dyDescent="0.3">
      <c r="A23" s="121">
        <v>22</v>
      </c>
      <c r="B23" s="154"/>
      <c r="C23" s="121" t="s">
        <v>122</v>
      </c>
      <c r="D23" s="121" t="s">
        <v>272</v>
      </c>
      <c r="E23" s="123" t="s">
        <v>19</v>
      </c>
      <c r="F23" s="156" t="s">
        <v>4</v>
      </c>
      <c r="G23" s="231">
        <v>9000</v>
      </c>
      <c r="H23" s="250">
        <f>G23*0</f>
        <v>0</v>
      </c>
      <c r="I23" s="231">
        <v>9000</v>
      </c>
      <c r="J23" s="250">
        <f>I23*0</f>
        <v>0</v>
      </c>
      <c r="K23" s="235">
        <v>9000</v>
      </c>
      <c r="L23" s="250">
        <f>K23*0</f>
        <v>0</v>
      </c>
      <c r="M23" s="231">
        <v>9000</v>
      </c>
      <c r="N23" s="168">
        <f>G23</f>
        <v>9000</v>
      </c>
      <c r="O23" s="202">
        <f t="shared" ref="O23" si="109">H24</f>
        <v>0</v>
      </c>
      <c r="P23" s="216">
        <f t="shared" ref="P23" si="110">J24</f>
        <v>0</v>
      </c>
      <c r="Q23" s="173">
        <f t="shared" si="105"/>
        <v>0</v>
      </c>
    </row>
    <row r="24" spans="1:17" s="120" customFormat="1" x14ac:dyDescent="0.3">
      <c r="A24" s="122"/>
      <c r="B24" s="155"/>
      <c r="C24" s="122"/>
      <c r="D24" s="122"/>
      <c r="E24" s="124"/>
      <c r="F24" s="157"/>
      <c r="G24" s="233">
        <f t="shared" ref="G24" si="111">G23*$G$1</f>
        <v>108000</v>
      </c>
      <c r="H24" s="251">
        <f>ROUNDDOWN(H23,-1)</f>
        <v>0</v>
      </c>
      <c r="I24" s="233">
        <f t="shared" ref="I24" si="112">I23*$G$1</f>
        <v>108000</v>
      </c>
      <c r="J24" s="251">
        <f>ROUNDDOWN(J23,-1)</f>
        <v>0</v>
      </c>
      <c r="K24" s="233">
        <f t="shared" ref="K24" si="113">K23*$G$1</f>
        <v>108000</v>
      </c>
      <c r="L24" s="251">
        <f>ROUNDDOWN(L23,-1)</f>
        <v>0</v>
      </c>
      <c r="M24" s="233">
        <f t="shared" ref="M24" si="114">M23*$G$1</f>
        <v>108000</v>
      </c>
      <c r="N24" s="169">
        <f t="shared" si="106"/>
        <v>108000</v>
      </c>
      <c r="O24" s="203">
        <f t="shared" ref="O24" si="115">O23*$G$1</f>
        <v>0</v>
      </c>
      <c r="P24" s="217">
        <f t="shared" ref="P24" si="116">P23*$G$1</f>
        <v>0</v>
      </c>
      <c r="Q24" s="218">
        <f t="shared" si="108"/>
        <v>0</v>
      </c>
    </row>
    <row r="25" spans="1:17" s="120" customFormat="1" x14ac:dyDescent="0.3">
      <c r="A25" s="121">
        <v>23</v>
      </c>
      <c r="B25" s="154"/>
      <c r="C25" s="121" t="s">
        <v>123</v>
      </c>
      <c r="D25" s="121" t="s">
        <v>273</v>
      </c>
      <c r="E25" s="123" t="s">
        <v>3</v>
      </c>
      <c r="F25" s="156" t="s">
        <v>4</v>
      </c>
      <c r="G25" s="231">
        <v>9000</v>
      </c>
      <c r="H25" s="250">
        <f t="shared" ref="H25:J25" si="117">G25*0</f>
        <v>0</v>
      </c>
      <c r="I25" s="231">
        <v>9000</v>
      </c>
      <c r="J25" s="250">
        <f t="shared" si="117"/>
        <v>0</v>
      </c>
      <c r="K25" s="235">
        <v>9000</v>
      </c>
      <c r="L25" s="250">
        <f t="shared" ref="L25" si="118">K25*0</f>
        <v>0</v>
      </c>
      <c r="M25" s="231">
        <v>9000</v>
      </c>
      <c r="N25" s="168">
        <f>G25</f>
        <v>9000</v>
      </c>
      <c r="O25" s="202">
        <f t="shared" ref="O25" si="119">H26</f>
        <v>0</v>
      </c>
      <c r="P25" s="216">
        <f t="shared" ref="P25" si="120">J26</f>
        <v>0</v>
      </c>
      <c r="Q25" s="173">
        <f t="shared" si="105"/>
        <v>0</v>
      </c>
    </row>
    <row r="26" spans="1:17" s="120" customFormat="1" x14ac:dyDescent="0.3">
      <c r="A26" s="122"/>
      <c r="B26" s="155"/>
      <c r="C26" s="122"/>
      <c r="D26" s="122"/>
      <c r="E26" s="124"/>
      <c r="F26" s="157"/>
      <c r="G26" s="233">
        <f t="shared" ref="G26" si="121">G25*$G$1</f>
        <v>108000</v>
      </c>
      <c r="H26" s="251">
        <f t="shared" ref="H26:L26" si="122">ROUNDDOWN(H25,-1)</f>
        <v>0</v>
      </c>
      <c r="I26" s="233">
        <f t="shared" ref="I26" si="123">I25*$G$1</f>
        <v>108000</v>
      </c>
      <c r="J26" s="251">
        <f t="shared" si="122"/>
        <v>0</v>
      </c>
      <c r="K26" s="233">
        <f t="shared" ref="K26" si="124">K25*$G$1</f>
        <v>108000</v>
      </c>
      <c r="L26" s="251">
        <f t="shared" si="122"/>
        <v>0</v>
      </c>
      <c r="M26" s="233">
        <f t="shared" ref="M26" si="125">M25*$G$1</f>
        <v>108000</v>
      </c>
      <c r="N26" s="169">
        <f t="shared" si="106"/>
        <v>108000</v>
      </c>
      <c r="O26" s="203">
        <f t="shared" ref="O26" si="126">O25*$G$1</f>
        <v>0</v>
      </c>
      <c r="P26" s="217">
        <f t="shared" ref="P26" si="127">P25*$G$1</f>
        <v>0</v>
      </c>
      <c r="Q26" s="218">
        <f t="shared" si="108"/>
        <v>0</v>
      </c>
    </row>
    <row r="27" spans="1:17" s="120" customFormat="1" x14ac:dyDescent="0.3">
      <c r="A27" s="121">
        <v>24</v>
      </c>
      <c r="B27" s="154"/>
      <c r="C27" s="121" t="s">
        <v>125</v>
      </c>
      <c r="D27" s="121" t="s">
        <v>272</v>
      </c>
      <c r="E27" s="123" t="s">
        <v>20</v>
      </c>
      <c r="F27" s="156" t="s">
        <v>4</v>
      </c>
      <c r="G27" s="231">
        <v>9000</v>
      </c>
      <c r="H27" s="250">
        <f t="shared" ref="H27:J27" si="128">G27*0</f>
        <v>0</v>
      </c>
      <c r="I27" s="231">
        <v>9000</v>
      </c>
      <c r="J27" s="250">
        <f t="shared" si="128"/>
        <v>0</v>
      </c>
      <c r="K27" s="235">
        <v>9000</v>
      </c>
      <c r="L27" s="250">
        <f t="shared" ref="L27" si="129">K27*0</f>
        <v>0</v>
      </c>
      <c r="M27" s="231">
        <v>9000</v>
      </c>
      <c r="N27" s="168">
        <f>G27</f>
        <v>9000</v>
      </c>
      <c r="O27" s="202">
        <f t="shared" ref="O27" si="130">H28</f>
        <v>0</v>
      </c>
      <c r="P27" s="216">
        <f t="shared" ref="P27" si="131">J28</f>
        <v>0</v>
      </c>
      <c r="Q27" s="173">
        <f t="shared" si="105"/>
        <v>0</v>
      </c>
    </row>
    <row r="28" spans="1:17" s="120" customFormat="1" x14ac:dyDescent="0.3">
      <c r="A28" s="122"/>
      <c r="B28" s="155"/>
      <c r="C28" s="122"/>
      <c r="D28" s="122"/>
      <c r="E28" s="124"/>
      <c r="F28" s="157"/>
      <c r="G28" s="233">
        <f t="shared" ref="G28" si="132">G27*$G$1</f>
        <v>108000</v>
      </c>
      <c r="H28" s="251">
        <f t="shared" ref="H28:L28" si="133">ROUNDDOWN(H27,-1)</f>
        <v>0</v>
      </c>
      <c r="I28" s="233">
        <f t="shared" ref="I28" si="134">I27*$G$1</f>
        <v>108000</v>
      </c>
      <c r="J28" s="251">
        <f t="shared" si="133"/>
        <v>0</v>
      </c>
      <c r="K28" s="233">
        <f t="shared" ref="K28" si="135">K27*$G$1</f>
        <v>108000</v>
      </c>
      <c r="L28" s="251">
        <f t="shared" si="133"/>
        <v>0</v>
      </c>
      <c r="M28" s="233">
        <f t="shared" ref="M28" si="136">M27*$G$1</f>
        <v>108000</v>
      </c>
      <c r="N28" s="169">
        <f t="shared" si="106"/>
        <v>108000</v>
      </c>
      <c r="O28" s="203">
        <f t="shared" ref="O28" si="137">O27*$G$1</f>
        <v>0</v>
      </c>
      <c r="P28" s="217">
        <f t="shared" ref="P28" si="138">P27*$G$1</f>
        <v>0</v>
      </c>
      <c r="Q28" s="218">
        <f t="shared" si="108"/>
        <v>0</v>
      </c>
    </row>
    <row r="29" spans="1:17" s="120" customFormat="1" x14ac:dyDescent="0.3">
      <c r="A29" s="121">
        <v>25</v>
      </c>
      <c r="B29" s="154"/>
      <c r="C29" s="121" t="s">
        <v>126</v>
      </c>
      <c r="D29" s="121" t="s">
        <v>267</v>
      </c>
      <c r="E29" s="123" t="s">
        <v>20</v>
      </c>
      <c r="F29" s="156" t="s">
        <v>4</v>
      </c>
      <c r="G29" s="231">
        <v>9000</v>
      </c>
      <c r="H29" s="250">
        <f t="shared" ref="H29:J29" si="139">G29*0</f>
        <v>0</v>
      </c>
      <c r="I29" s="231">
        <v>9000</v>
      </c>
      <c r="J29" s="250">
        <f t="shared" si="139"/>
        <v>0</v>
      </c>
      <c r="K29" s="235">
        <v>9000</v>
      </c>
      <c r="L29" s="250">
        <f t="shared" ref="L29" si="140">K29*0</f>
        <v>0</v>
      </c>
      <c r="M29" s="231">
        <v>9000</v>
      </c>
      <c r="N29" s="168">
        <f>G29</f>
        <v>9000</v>
      </c>
      <c r="O29" s="202">
        <f t="shared" ref="O29" si="141">H30</f>
        <v>0</v>
      </c>
      <c r="P29" s="216">
        <f t="shared" ref="P29" si="142">J30</f>
        <v>0</v>
      </c>
      <c r="Q29" s="173">
        <f t="shared" si="105"/>
        <v>0</v>
      </c>
    </row>
    <row r="30" spans="1:17" s="120" customFormat="1" x14ac:dyDescent="0.3">
      <c r="A30" s="122"/>
      <c r="B30" s="155"/>
      <c r="C30" s="122"/>
      <c r="D30" s="122" t="s">
        <v>274</v>
      </c>
      <c r="E30" s="124"/>
      <c r="F30" s="157"/>
      <c r="G30" s="233">
        <f t="shared" ref="G30" si="143">G29*$G$1</f>
        <v>108000</v>
      </c>
      <c r="H30" s="251">
        <f t="shared" ref="H30:L30" si="144">ROUNDDOWN(H29,-1)</f>
        <v>0</v>
      </c>
      <c r="I30" s="233">
        <f t="shared" ref="I30" si="145">I29*$G$1</f>
        <v>108000</v>
      </c>
      <c r="J30" s="251">
        <f t="shared" si="144"/>
        <v>0</v>
      </c>
      <c r="K30" s="233">
        <f t="shared" ref="K30" si="146">K29*$G$1</f>
        <v>108000</v>
      </c>
      <c r="L30" s="251">
        <f t="shared" si="144"/>
        <v>0</v>
      </c>
      <c r="M30" s="233">
        <f t="shared" ref="M30" si="147">M29*$G$1</f>
        <v>108000</v>
      </c>
      <c r="N30" s="169">
        <f t="shared" si="106"/>
        <v>108000</v>
      </c>
      <c r="O30" s="203">
        <f t="shared" ref="O30" si="148">O29*$G$1</f>
        <v>0</v>
      </c>
      <c r="P30" s="217">
        <f t="shared" ref="P30" si="149">P29*$G$1</f>
        <v>0</v>
      </c>
      <c r="Q30" s="218">
        <f t="shared" si="108"/>
        <v>0</v>
      </c>
    </row>
    <row r="31" spans="1:17" s="120" customFormat="1" x14ac:dyDescent="0.3">
      <c r="A31" s="121">
        <v>26</v>
      </c>
      <c r="B31" s="154"/>
      <c r="C31" s="121" t="s">
        <v>127</v>
      </c>
      <c r="D31" s="121" t="s">
        <v>273</v>
      </c>
      <c r="E31" s="123" t="s">
        <v>20</v>
      </c>
      <c r="F31" s="156" t="s">
        <v>4</v>
      </c>
      <c r="G31" s="231">
        <v>9000</v>
      </c>
      <c r="H31" s="250">
        <f t="shared" ref="H31:J31" si="150">G31*0</f>
        <v>0</v>
      </c>
      <c r="I31" s="231">
        <v>9000</v>
      </c>
      <c r="J31" s="250">
        <f t="shared" si="150"/>
        <v>0</v>
      </c>
      <c r="K31" s="235">
        <v>9000</v>
      </c>
      <c r="L31" s="250">
        <f t="shared" ref="L31" si="151">K31*0</f>
        <v>0</v>
      </c>
      <c r="M31" s="231">
        <v>9000</v>
      </c>
      <c r="N31" s="168">
        <f>G31</f>
        <v>9000</v>
      </c>
      <c r="O31" s="202">
        <f t="shared" ref="O31" si="152">H32</f>
        <v>0</v>
      </c>
      <c r="P31" s="216">
        <f t="shared" ref="P31" si="153">J32</f>
        <v>0</v>
      </c>
      <c r="Q31" s="173">
        <f t="shared" si="105"/>
        <v>0</v>
      </c>
    </row>
    <row r="32" spans="1:17" s="120" customFormat="1" x14ac:dyDescent="0.3">
      <c r="A32" s="122"/>
      <c r="B32" s="155"/>
      <c r="C32" s="122"/>
      <c r="D32" s="122"/>
      <c r="E32" s="124"/>
      <c r="F32" s="157"/>
      <c r="G32" s="233">
        <f t="shared" ref="G32:K32" si="154">G31*$G$1</f>
        <v>108000</v>
      </c>
      <c r="H32" s="251">
        <f t="shared" ref="H32:L32" si="155">ROUNDDOWN(H31,-1)</f>
        <v>0</v>
      </c>
      <c r="I32" s="233">
        <f t="shared" si="154"/>
        <v>108000</v>
      </c>
      <c r="J32" s="251">
        <f t="shared" si="155"/>
        <v>0</v>
      </c>
      <c r="K32" s="233">
        <f t="shared" si="154"/>
        <v>108000</v>
      </c>
      <c r="L32" s="251">
        <f t="shared" si="155"/>
        <v>0</v>
      </c>
      <c r="M32" s="233">
        <f t="shared" ref="M32" si="156">M31*$G$1</f>
        <v>108000</v>
      </c>
      <c r="N32" s="169">
        <f t="shared" si="106"/>
        <v>108000</v>
      </c>
      <c r="O32" s="203">
        <f t="shared" ref="O32" si="157">O31*$G$1</f>
        <v>0</v>
      </c>
      <c r="P32" s="217">
        <f t="shared" ref="P32" si="158">P31*$G$1</f>
        <v>0</v>
      </c>
      <c r="Q32" s="218">
        <f t="shared" si="108"/>
        <v>0</v>
      </c>
    </row>
    <row r="33" spans="1:17" s="120" customFormat="1" x14ac:dyDescent="0.3">
      <c r="A33" s="189" t="s">
        <v>23</v>
      </c>
      <c r="B33" s="190"/>
      <c r="C33" s="189"/>
      <c r="D33" s="189"/>
      <c r="E33" s="189"/>
      <c r="F33" s="179"/>
      <c r="G33" s="180"/>
      <c r="H33" s="209"/>
      <c r="I33" s="180"/>
      <c r="J33" s="209"/>
      <c r="K33" s="180"/>
      <c r="L33" s="209"/>
      <c r="M33" s="180"/>
      <c r="N33" s="182"/>
      <c r="O33" s="182"/>
      <c r="P33" s="182"/>
      <c r="Q33" s="182"/>
    </row>
    <row r="34" spans="1:17" s="120" customFormat="1" x14ac:dyDescent="0.3">
      <c r="A34" s="142" t="s">
        <v>22</v>
      </c>
      <c r="B34" s="143"/>
      <c r="C34" s="142"/>
      <c r="D34" s="142"/>
      <c r="E34" s="142"/>
      <c r="F34" s="145"/>
      <c r="G34" s="183"/>
      <c r="H34" s="210"/>
      <c r="I34" s="183"/>
      <c r="J34" s="210"/>
      <c r="K34" s="183"/>
      <c r="L34" s="210"/>
      <c r="M34" s="183"/>
      <c r="N34" s="185"/>
      <c r="O34" s="185"/>
      <c r="P34" s="185"/>
      <c r="Q34" s="185"/>
    </row>
    <row r="35" spans="1:17" s="120" customFormat="1" x14ac:dyDescent="0.3">
      <c r="A35" s="121">
        <v>34</v>
      </c>
      <c r="B35" s="154"/>
      <c r="C35" s="121" t="s">
        <v>142</v>
      </c>
      <c r="D35" s="121" t="s">
        <v>265</v>
      </c>
      <c r="E35" s="123" t="s">
        <v>129</v>
      </c>
      <c r="F35" s="156" t="s">
        <v>4</v>
      </c>
      <c r="G35" s="231">
        <v>12210</v>
      </c>
      <c r="H35" s="232">
        <f t="shared" ref="H35:H47" si="159">G35*0.04</f>
        <v>488.40000000000003</v>
      </c>
      <c r="I35" s="231">
        <f t="shared" ref="I35:I47" si="160">G35+H36</f>
        <v>12700</v>
      </c>
      <c r="J35" s="232">
        <f t="shared" ref="J35:J47" si="161">I35*0.04</f>
        <v>508</v>
      </c>
      <c r="K35" s="231">
        <f t="shared" ref="K35:K47" si="162">I35+J36</f>
        <v>13210</v>
      </c>
      <c r="L35" s="232">
        <f t="shared" ref="L35:L47" si="163">K35*0.04</f>
        <v>528.4</v>
      </c>
      <c r="M35" s="231">
        <f t="shared" ref="M35:M47" si="164">K35+L36</f>
        <v>13740</v>
      </c>
      <c r="N35" s="214">
        <f t="shared" ref="N35:N47" si="165">G35</f>
        <v>12210</v>
      </c>
      <c r="O35" s="202">
        <f t="shared" ref="O35:O47" si="166">H36</f>
        <v>490</v>
      </c>
      <c r="P35" s="216">
        <f t="shared" ref="P35:P47" si="167">J36</f>
        <v>510</v>
      </c>
      <c r="Q35" s="173">
        <f t="shared" ref="Q35:Q47" si="168">L36</f>
        <v>530</v>
      </c>
    </row>
    <row r="36" spans="1:17" s="120" customFormat="1" x14ac:dyDescent="0.3">
      <c r="A36" s="122"/>
      <c r="B36" s="155"/>
      <c r="C36" s="122"/>
      <c r="D36" s="122" t="s">
        <v>277</v>
      </c>
      <c r="E36" s="124"/>
      <c r="F36" s="157"/>
      <c r="G36" s="233">
        <f>G35*$G$1</f>
        <v>146520</v>
      </c>
      <c r="H36" s="234">
        <f t="shared" ref="H36" si="169">ROUNDDOWN(H35,-1)+10</f>
        <v>490</v>
      </c>
      <c r="I36" s="233">
        <f t="shared" ref="I36:I48" si="170">I35*$G$1</f>
        <v>152400</v>
      </c>
      <c r="J36" s="234">
        <f t="shared" ref="J36" si="171">ROUNDDOWN(J35,-1)+10</f>
        <v>510</v>
      </c>
      <c r="K36" s="233">
        <f t="shared" ref="K36:K48" si="172">K35*$G$1</f>
        <v>158520</v>
      </c>
      <c r="L36" s="234">
        <f t="shared" ref="L36" si="173">ROUNDDOWN(L35,-1)+10</f>
        <v>530</v>
      </c>
      <c r="M36" s="233">
        <f t="shared" ref="M36:Q48" si="174">M35*$G$1</f>
        <v>164880</v>
      </c>
      <c r="N36" s="215">
        <f t="shared" si="174"/>
        <v>146520</v>
      </c>
      <c r="O36" s="203">
        <f t="shared" si="174"/>
        <v>5880</v>
      </c>
      <c r="P36" s="217">
        <f t="shared" si="174"/>
        <v>6120</v>
      </c>
      <c r="Q36" s="218">
        <f t="shared" si="174"/>
        <v>6360</v>
      </c>
    </row>
    <row r="37" spans="1:17" s="120" customFormat="1" x14ac:dyDescent="0.3">
      <c r="A37" s="121">
        <v>35</v>
      </c>
      <c r="B37" s="154"/>
      <c r="C37" s="121" t="s">
        <v>143</v>
      </c>
      <c r="D37" s="121" t="s">
        <v>265</v>
      </c>
      <c r="E37" s="123" t="s">
        <v>130</v>
      </c>
      <c r="F37" s="156" t="s">
        <v>4</v>
      </c>
      <c r="G37" s="231">
        <v>10490</v>
      </c>
      <c r="H37" s="232">
        <f t="shared" si="159"/>
        <v>419.6</v>
      </c>
      <c r="I37" s="231">
        <f t="shared" si="160"/>
        <v>10910</v>
      </c>
      <c r="J37" s="232">
        <f t="shared" si="161"/>
        <v>436.40000000000003</v>
      </c>
      <c r="K37" s="231">
        <f t="shared" si="162"/>
        <v>11350</v>
      </c>
      <c r="L37" s="232">
        <f t="shared" si="163"/>
        <v>454</v>
      </c>
      <c r="M37" s="231">
        <f t="shared" si="164"/>
        <v>11810</v>
      </c>
      <c r="N37" s="214">
        <f t="shared" si="165"/>
        <v>10490</v>
      </c>
      <c r="O37" s="202">
        <f t="shared" si="166"/>
        <v>420</v>
      </c>
      <c r="P37" s="216">
        <f t="shared" si="167"/>
        <v>440</v>
      </c>
      <c r="Q37" s="173">
        <f t="shared" si="168"/>
        <v>460</v>
      </c>
    </row>
    <row r="38" spans="1:17" s="120" customFormat="1" x14ac:dyDescent="0.3">
      <c r="A38" s="122"/>
      <c r="B38" s="155"/>
      <c r="C38" s="122"/>
      <c r="D38" s="122" t="s">
        <v>270</v>
      </c>
      <c r="E38" s="124"/>
      <c r="F38" s="157"/>
      <c r="G38" s="233">
        <f>G37*$G$1</f>
        <v>125880</v>
      </c>
      <c r="H38" s="234">
        <f t="shared" ref="H38" si="175">ROUNDDOWN(H37,-1)+10</f>
        <v>420</v>
      </c>
      <c r="I38" s="233">
        <f t="shared" si="170"/>
        <v>130920</v>
      </c>
      <c r="J38" s="234">
        <f t="shared" ref="J38" si="176">ROUNDDOWN(J37,-1)+10</f>
        <v>440</v>
      </c>
      <c r="K38" s="233">
        <f t="shared" si="172"/>
        <v>136200</v>
      </c>
      <c r="L38" s="234">
        <f t="shared" ref="L38" si="177">ROUNDDOWN(L37,-1)+10</f>
        <v>460</v>
      </c>
      <c r="M38" s="233">
        <f t="shared" si="174"/>
        <v>141720</v>
      </c>
      <c r="N38" s="215">
        <f t="shared" si="174"/>
        <v>125880</v>
      </c>
      <c r="O38" s="203">
        <f t="shared" si="174"/>
        <v>5040</v>
      </c>
      <c r="P38" s="217">
        <f t="shared" si="174"/>
        <v>5280</v>
      </c>
      <c r="Q38" s="218">
        <f t="shared" si="174"/>
        <v>5520</v>
      </c>
    </row>
    <row r="39" spans="1:17" s="120" customFormat="1" x14ac:dyDescent="0.3">
      <c r="A39" s="121">
        <v>36</v>
      </c>
      <c r="B39" s="154"/>
      <c r="C39" s="121" t="s">
        <v>144</v>
      </c>
      <c r="D39" s="121" t="s">
        <v>265</v>
      </c>
      <c r="E39" s="123" t="s">
        <v>131</v>
      </c>
      <c r="F39" s="156" t="s">
        <v>4</v>
      </c>
      <c r="G39" s="231">
        <v>12310</v>
      </c>
      <c r="H39" s="232">
        <f t="shared" si="159"/>
        <v>492.40000000000003</v>
      </c>
      <c r="I39" s="231">
        <f t="shared" si="160"/>
        <v>12810</v>
      </c>
      <c r="J39" s="232">
        <f t="shared" si="161"/>
        <v>512.4</v>
      </c>
      <c r="K39" s="231">
        <f t="shared" si="162"/>
        <v>13330</v>
      </c>
      <c r="L39" s="232">
        <f t="shared" si="163"/>
        <v>533.20000000000005</v>
      </c>
      <c r="M39" s="231">
        <f t="shared" si="164"/>
        <v>13870</v>
      </c>
      <c r="N39" s="214">
        <f t="shared" si="165"/>
        <v>12310</v>
      </c>
      <c r="O39" s="202">
        <f t="shared" si="166"/>
        <v>500</v>
      </c>
      <c r="P39" s="216">
        <f t="shared" si="167"/>
        <v>520</v>
      </c>
      <c r="Q39" s="173">
        <f t="shared" si="168"/>
        <v>540</v>
      </c>
    </row>
    <row r="40" spans="1:17" s="120" customFormat="1" x14ac:dyDescent="0.3">
      <c r="A40" s="122"/>
      <c r="B40" s="155"/>
      <c r="C40" s="122"/>
      <c r="D40" s="122" t="s">
        <v>270</v>
      </c>
      <c r="E40" s="124"/>
      <c r="F40" s="157"/>
      <c r="G40" s="233">
        <f>G39*$G$1</f>
        <v>147720</v>
      </c>
      <c r="H40" s="234">
        <f t="shared" ref="H40" si="178">ROUNDDOWN(H39,-1)+10</f>
        <v>500</v>
      </c>
      <c r="I40" s="233">
        <f t="shared" si="170"/>
        <v>153720</v>
      </c>
      <c r="J40" s="234">
        <f t="shared" ref="J40" si="179">ROUNDDOWN(J39,-1)+10</f>
        <v>520</v>
      </c>
      <c r="K40" s="233">
        <f t="shared" si="172"/>
        <v>159960</v>
      </c>
      <c r="L40" s="234">
        <f t="shared" ref="L40" si="180">ROUNDDOWN(L39,-1)+10</f>
        <v>540</v>
      </c>
      <c r="M40" s="233">
        <f t="shared" si="174"/>
        <v>166440</v>
      </c>
      <c r="N40" s="215">
        <f t="shared" si="174"/>
        <v>147720</v>
      </c>
      <c r="O40" s="203">
        <f t="shared" si="174"/>
        <v>6000</v>
      </c>
      <c r="P40" s="217">
        <f t="shared" si="174"/>
        <v>6240</v>
      </c>
      <c r="Q40" s="218">
        <f t="shared" si="174"/>
        <v>6480</v>
      </c>
    </row>
    <row r="41" spans="1:17" s="120" customFormat="1" x14ac:dyDescent="0.3">
      <c r="A41" s="121">
        <v>37</v>
      </c>
      <c r="B41" s="154"/>
      <c r="C41" s="121" t="s">
        <v>145</v>
      </c>
      <c r="D41" s="121" t="s">
        <v>278</v>
      </c>
      <c r="E41" s="123" t="s">
        <v>131</v>
      </c>
      <c r="F41" s="156" t="s">
        <v>4</v>
      </c>
      <c r="G41" s="231">
        <v>11860</v>
      </c>
      <c r="H41" s="232">
        <f t="shared" si="159"/>
        <v>474.40000000000003</v>
      </c>
      <c r="I41" s="231">
        <f t="shared" si="160"/>
        <v>12340</v>
      </c>
      <c r="J41" s="232">
        <f t="shared" si="161"/>
        <v>493.6</v>
      </c>
      <c r="K41" s="231">
        <f t="shared" si="162"/>
        <v>12840</v>
      </c>
      <c r="L41" s="232">
        <f t="shared" si="163"/>
        <v>513.6</v>
      </c>
      <c r="M41" s="231">
        <f t="shared" si="164"/>
        <v>13360</v>
      </c>
      <c r="N41" s="214">
        <f t="shared" si="165"/>
        <v>11860</v>
      </c>
      <c r="O41" s="202">
        <f t="shared" si="166"/>
        <v>480</v>
      </c>
      <c r="P41" s="216">
        <f t="shared" si="167"/>
        <v>500</v>
      </c>
      <c r="Q41" s="173">
        <f t="shared" si="168"/>
        <v>520</v>
      </c>
    </row>
    <row r="42" spans="1:17" s="120" customFormat="1" x14ac:dyDescent="0.3">
      <c r="A42" s="122"/>
      <c r="B42" s="155"/>
      <c r="C42" s="122"/>
      <c r="D42" s="122" t="s">
        <v>279</v>
      </c>
      <c r="E42" s="124"/>
      <c r="F42" s="157"/>
      <c r="G42" s="233">
        <f>G41*$G$1</f>
        <v>142320</v>
      </c>
      <c r="H42" s="234">
        <f t="shared" ref="H42" si="181">ROUNDDOWN(H41,-1)+10</f>
        <v>480</v>
      </c>
      <c r="I42" s="233">
        <f t="shared" si="170"/>
        <v>148080</v>
      </c>
      <c r="J42" s="234">
        <f t="shared" ref="J42" si="182">ROUNDDOWN(J41,-1)+10</f>
        <v>500</v>
      </c>
      <c r="K42" s="233">
        <f t="shared" si="172"/>
        <v>154080</v>
      </c>
      <c r="L42" s="234">
        <f t="shared" ref="L42" si="183">ROUNDDOWN(L41,-1)+10</f>
        <v>520</v>
      </c>
      <c r="M42" s="233">
        <f t="shared" si="174"/>
        <v>160320</v>
      </c>
      <c r="N42" s="215">
        <f t="shared" si="174"/>
        <v>142320</v>
      </c>
      <c r="O42" s="203">
        <f t="shared" si="174"/>
        <v>5760</v>
      </c>
      <c r="P42" s="217">
        <f t="shared" si="174"/>
        <v>6000</v>
      </c>
      <c r="Q42" s="218">
        <f t="shared" si="174"/>
        <v>6240</v>
      </c>
    </row>
    <row r="43" spans="1:17" s="120" customFormat="1" x14ac:dyDescent="0.3">
      <c r="A43" s="121">
        <v>38</v>
      </c>
      <c r="B43" s="154"/>
      <c r="C43" s="121" t="s">
        <v>146</v>
      </c>
      <c r="D43" s="121" t="s">
        <v>265</v>
      </c>
      <c r="E43" s="123" t="s">
        <v>131</v>
      </c>
      <c r="F43" s="156" t="s">
        <v>4</v>
      </c>
      <c r="G43" s="231">
        <v>9400</v>
      </c>
      <c r="H43" s="232">
        <f t="shared" si="159"/>
        <v>376</v>
      </c>
      <c r="I43" s="231">
        <f t="shared" si="160"/>
        <v>9780</v>
      </c>
      <c r="J43" s="232">
        <f t="shared" si="161"/>
        <v>391.2</v>
      </c>
      <c r="K43" s="231">
        <f t="shared" si="162"/>
        <v>10180</v>
      </c>
      <c r="L43" s="232">
        <f t="shared" si="163"/>
        <v>407.2</v>
      </c>
      <c r="M43" s="231">
        <f t="shared" si="164"/>
        <v>10590</v>
      </c>
      <c r="N43" s="214">
        <f t="shared" si="165"/>
        <v>9400</v>
      </c>
      <c r="O43" s="202">
        <f t="shared" si="166"/>
        <v>380</v>
      </c>
      <c r="P43" s="216">
        <f t="shared" si="167"/>
        <v>400</v>
      </c>
      <c r="Q43" s="173">
        <f t="shared" si="168"/>
        <v>410</v>
      </c>
    </row>
    <row r="44" spans="1:17" s="120" customFormat="1" x14ac:dyDescent="0.3">
      <c r="A44" s="122"/>
      <c r="B44" s="155"/>
      <c r="C44" s="122"/>
      <c r="D44" s="122" t="s">
        <v>280</v>
      </c>
      <c r="E44" s="124"/>
      <c r="F44" s="157"/>
      <c r="G44" s="233">
        <f>G43*$G$1</f>
        <v>112800</v>
      </c>
      <c r="H44" s="234">
        <f t="shared" ref="H44" si="184">ROUNDDOWN(H43,-1)+10</f>
        <v>380</v>
      </c>
      <c r="I44" s="233">
        <f t="shared" si="170"/>
        <v>117360</v>
      </c>
      <c r="J44" s="234">
        <f t="shared" ref="J44" si="185">ROUNDDOWN(J43,-1)+10</f>
        <v>400</v>
      </c>
      <c r="K44" s="233">
        <f t="shared" si="172"/>
        <v>122160</v>
      </c>
      <c r="L44" s="234">
        <f t="shared" ref="L44" si="186">ROUNDDOWN(L43,-1)+10</f>
        <v>410</v>
      </c>
      <c r="M44" s="233">
        <f t="shared" si="174"/>
        <v>127080</v>
      </c>
      <c r="N44" s="215">
        <f t="shared" si="174"/>
        <v>112800</v>
      </c>
      <c r="O44" s="203">
        <f t="shared" si="174"/>
        <v>4560</v>
      </c>
      <c r="P44" s="217">
        <f t="shared" si="174"/>
        <v>4800</v>
      </c>
      <c r="Q44" s="218">
        <f t="shared" si="174"/>
        <v>4920</v>
      </c>
    </row>
    <row r="45" spans="1:17" s="120" customFormat="1" x14ac:dyDescent="0.3">
      <c r="A45" s="121">
        <v>39</v>
      </c>
      <c r="B45" s="154"/>
      <c r="C45" s="121" t="s">
        <v>147</v>
      </c>
      <c r="D45" s="121" t="s">
        <v>263</v>
      </c>
      <c r="E45" s="123" t="s">
        <v>132</v>
      </c>
      <c r="F45" s="156" t="s">
        <v>4</v>
      </c>
      <c r="G45" s="231">
        <v>10700</v>
      </c>
      <c r="H45" s="232">
        <f t="shared" si="159"/>
        <v>428</v>
      </c>
      <c r="I45" s="231">
        <f t="shared" si="160"/>
        <v>11130</v>
      </c>
      <c r="J45" s="232">
        <f t="shared" si="161"/>
        <v>445.2</v>
      </c>
      <c r="K45" s="231">
        <f t="shared" si="162"/>
        <v>11580</v>
      </c>
      <c r="L45" s="232">
        <f t="shared" si="163"/>
        <v>463.2</v>
      </c>
      <c r="M45" s="231">
        <f t="shared" si="164"/>
        <v>12050</v>
      </c>
      <c r="N45" s="214">
        <f t="shared" si="165"/>
        <v>10700</v>
      </c>
      <c r="O45" s="202">
        <f t="shared" si="166"/>
        <v>430</v>
      </c>
      <c r="P45" s="216">
        <f t="shared" si="167"/>
        <v>450</v>
      </c>
      <c r="Q45" s="173">
        <f t="shared" si="168"/>
        <v>470</v>
      </c>
    </row>
    <row r="46" spans="1:17" s="120" customFormat="1" x14ac:dyDescent="0.3">
      <c r="A46" s="122"/>
      <c r="B46" s="155"/>
      <c r="C46" s="122"/>
      <c r="D46" s="122" t="s">
        <v>264</v>
      </c>
      <c r="E46" s="124"/>
      <c r="F46" s="157"/>
      <c r="G46" s="233">
        <f>G45*$G$1</f>
        <v>128400</v>
      </c>
      <c r="H46" s="234">
        <f t="shared" ref="H46" si="187">ROUNDDOWN(H45,-1)+10</f>
        <v>430</v>
      </c>
      <c r="I46" s="233">
        <f t="shared" si="170"/>
        <v>133560</v>
      </c>
      <c r="J46" s="234">
        <f t="shared" ref="J46" si="188">ROUNDDOWN(J45,-1)+10</f>
        <v>450</v>
      </c>
      <c r="K46" s="233">
        <f t="shared" si="172"/>
        <v>138960</v>
      </c>
      <c r="L46" s="234">
        <f t="shared" ref="L46" si="189">ROUNDDOWN(L45,-1)+10</f>
        <v>470</v>
      </c>
      <c r="M46" s="233">
        <f t="shared" si="174"/>
        <v>144600</v>
      </c>
      <c r="N46" s="215">
        <f t="shared" si="174"/>
        <v>128400</v>
      </c>
      <c r="O46" s="203">
        <f t="shared" si="174"/>
        <v>5160</v>
      </c>
      <c r="P46" s="217">
        <f t="shared" si="174"/>
        <v>5400</v>
      </c>
      <c r="Q46" s="218">
        <f t="shared" si="174"/>
        <v>5640</v>
      </c>
    </row>
    <row r="47" spans="1:17" s="120" customFormat="1" x14ac:dyDescent="0.3">
      <c r="A47" s="121">
        <v>40</v>
      </c>
      <c r="B47" s="154"/>
      <c r="C47" s="121" t="s">
        <v>148</v>
      </c>
      <c r="D47" s="121"/>
      <c r="E47" s="123" t="s">
        <v>132</v>
      </c>
      <c r="F47" s="156" t="s">
        <v>4</v>
      </c>
      <c r="G47" s="231">
        <v>9400</v>
      </c>
      <c r="H47" s="232">
        <f t="shared" si="159"/>
        <v>376</v>
      </c>
      <c r="I47" s="231">
        <f t="shared" si="160"/>
        <v>9780</v>
      </c>
      <c r="J47" s="232">
        <f t="shared" si="161"/>
        <v>391.2</v>
      </c>
      <c r="K47" s="231">
        <f t="shared" si="162"/>
        <v>10180</v>
      </c>
      <c r="L47" s="232">
        <f t="shared" si="163"/>
        <v>407.2</v>
      </c>
      <c r="M47" s="231">
        <f t="shared" si="164"/>
        <v>10590</v>
      </c>
      <c r="N47" s="214">
        <f t="shared" si="165"/>
        <v>9400</v>
      </c>
      <c r="O47" s="202">
        <f t="shared" si="166"/>
        <v>380</v>
      </c>
      <c r="P47" s="216">
        <f t="shared" si="167"/>
        <v>400</v>
      </c>
      <c r="Q47" s="173">
        <f t="shared" si="168"/>
        <v>410</v>
      </c>
    </row>
    <row r="48" spans="1:17" s="120" customFormat="1" x14ac:dyDescent="0.3">
      <c r="A48" s="122"/>
      <c r="B48" s="155"/>
      <c r="C48" s="122"/>
      <c r="D48" s="122"/>
      <c r="E48" s="124"/>
      <c r="F48" s="157"/>
      <c r="G48" s="233">
        <f>G47*$G$1</f>
        <v>112800</v>
      </c>
      <c r="H48" s="234">
        <f t="shared" ref="H48" si="190">ROUNDDOWN(H47,-1)+10</f>
        <v>380</v>
      </c>
      <c r="I48" s="233">
        <f t="shared" si="170"/>
        <v>117360</v>
      </c>
      <c r="J48" s="234">
        <f t="shared" ref="J48" si="191">ROUNDDOWN(J47,-1)+10</f>
        <v>400</v>
      </c>
      <c r="K48" s="233">
        <f t="shared" si="172"/>
        <v>122160</v>
      </c>
      <c r="L48" s="234">
        <f t="shared" ref="L48" si="192">ROUNDDOWN(L47,-1)+10</f>
        <v>410</v>
      </c>
      <c r="M48" s="233">
        <f t="shared" si="174"/>
        <v>127080</v>
      </c>
      <c r="N48" s="215">
        <f t="shared" si="174"/>
        <v>112800</v>
      </c>
      <c r="O48" s="203">
        <f t="shared" si="174"/>
        <v>4560</v>
      </c>
      <c r="P48" s="217">
        <f t="shared" si="174"/>
        <v>4800</v>
      </c>
      <c r="Q48" s="218">
        <f t="shared" si="174"/>
        <v>4920</v>
      </c>
    </row>
    <row r="49" spans="1:17" s="120" customFormat="1" x14ac:dyDescent="0.3">
      <c r="A49" s="189" t="s">
        <v>27</v>
      </c>
      <c r="B49" s="190"/>
      <c r="C49" s="189"/>
      <c r="D49" s="189"/>
      <c r="E49" s="189"/>
      <c r="F49" s="191"/>
      <c r="G49" s="180"/>
      <c r="H49" s="209"/>
      <c r="I49" s="180"/>
      <c r="J49" s="209"/>
      <c r="K49" s="180"/>
      <c r="L49" s="209"/>
      <c r="M49" s="180"/>
      <c r="N49" s="182"/>
      <c r="O49" s="182"/>
      <c r="P49" s="182"/>
      <c r="Q49" s="182"/>
    </row>
    <row r="50" spans="1:17" s="120" customFormat="1" x14ac:dyDescent="0.3">
      <c r="A50" s="143" t="s">
        <v>22</v>
      </c>
      <c r="B50" s="143"/>
      <c r="C50" s="143"/>
      <c r="D50" s="143"/>
      <c r="E50" s="143"/>
      <c r="F50" s="146"/>
      <c r="G50" s="183"/>
      <c r="H50" s="210"/>
      <c r="I50" s="183"/>
      <c r="J50" s="210"/>
      <c r="K50" s="183"/>
      <c r="L50" s="210"/>
      <c r="M50" s="183"/>
      <c r="N50" s="185"/>
      <c r="O50" s="185"/>
      <c r="P50" s="185"/>
      <c r="Q50" s="185"/>
    </row>
    <row r="51" spans="1:17" s="120" customFormat="1" x14ac:dyDescent="0.3">
      <c r="A51" s="121">
        <v>47</v>
      </c>
      <c r="B51" s="154"/>
      <c r="C51" s="121" t="s">
        <v>158</v>
      </c>
      <c r="D51" s="121" t="s">
        <v>265</v>
      </c>
      <c r="E51" s="123" t="s">
        <v>129</v>
      </c>
      <c r="F51" s="158" t="s">
        <v>4</v>
      </c>
      <c r="G51" s="231">
        <v>11480</v>
      </c>
      <c r="H51" s="232">
        <f t="shared" ref="H51:H61" si="193">G51*0.04</f>
        <v>459.2</v>
      </c>
      <c r="I51" s="231">
        <f t="shared" ref="I51:I61" si="194">G51+H52</f>
        <v>11940</v>
      </c>
      <c r="J51" s="232">
        <f t="shared" ref="J51:J61" si="195">I51*0.04</f>
        <v>477.6</v>
      </c>
      <c r="K51" s="231">
        <f t="shared" ref="K51:K64" si="196">I51+J52</f>
        <v>12420</v>
      </c>
      <c r="L51" s="232">
        <f t="shared" ref="L51:L61" si="197">K51*0.04</f>
        <v>496.8</v>
      </c>
      <c r="M51" s="231">
        <f t="shared" ref="M51:M61" si="198">K51+L52</f>
        <v>12920</v>
      </c>
      <c r="N51" s="214">
        <f t="shared" ref="N51:N64" si="199">G51</f>
        <v>11480</v>
      </c>
      <c r="O51" s="202">
        <f t="shared" ref="O51:O64" si="200">H52</f>
        <v>460</v>
      </c>
      <c r="P51" s="216">
        <f t="shared" ref="P51:P64" si="201">J52</f>
        <v>480</v>
      </c>
      <c r="Q51" s="173">
        <f t="shared" ref="Q51:Q64" si="202">L52</f>
        <v>500</v>
      </c>
    </row>
    <row r="52" spans="1:17" s="120" customFormat="1" x14ac:dyDescent="0.3">
      <c r="A52" s="122"/>
      <c r="B52" s="155"/>
      <c r="C52" s="122"/>
      <c r="D52" s="122" t="s">
        <v>277</v>
      </c>
      <c r="E52" s="124"/>
      <c r="F52" s="159"/>
      <c r="G52" s="233">
        <f>G51*$G$1</f>
        <v>137760</v>
      </c>
      <c r="H52" s="234">
        <f t="shared" ref="H52" si="203">ROUNDDOWN(H51,-1)+10</f>
        <v>460</v>
      </c>
      <c r="I52" s="233">
        <f t="shared" ref="I52:I62" si="204">I51*$G$1</f>
        <v>143280</v>
      </c>
      <c r="J52" s="234">
        <f t="shared" ref="J52" si="205">ROUNDDOWN(J51,-1)+10</f>
        <v>480</v>
      </c>
      <c r="K52" s="233">
        <f t="shared" ref="K52:K62" si="206">K51*$G$1</f>
        <v>149040</v>
      </c>
      <c r="L52" s="234">
        <f t="shared" ref="L52" si="207">ROUNDDOWN(L51,-1)+10</f>
        <v>500</v>
      </c>
      <c r="M52" s="233">
        <f t="shared" ref="M52:Q62" si="208">M51*$G$1</f>
        <v>155040</v>
      </c>
      <c r="N52" s="215">
        <f t="shared" si="208"/>
        <v>137760</v>
      </c>
      <c r="O52" s="203">
        <f t="shared" si="208"/>
        <v>5520</v>
      </c>
      <c r="P52" s="217">
        <f t="shared" si="208"/>
        <v>5760</v>
      </c>
      <c r="Q52" s="218">
        <f t="shared" si="208"/>
        <v>6000</v>
      </c>
    </row>
    <row r="53" spans="1:17" s="120" customFormat="1" x14ac:dyDescent="0.3">
      <c r="A53" s="121">
        <v>48</v>
      </c>
      <c r="B53" s="154"/>
      <c r="C53" s="121" t="s">
        <v>157</v>
      </c>
      <c r="D53" s="121" t="s">
        <v>267</v>
      </c>
      <c r="E53" s="123" t="s">
        <v>51</v>
      </c>
      <c r="F53" s="158" t="s">
        <v>4</v>
      </c>
      <c r="G53" s="231">
        <v>12690</v>
      </c>
      <c r="H53" s="232">
        <f t="shared" si="193"/>
        <v>507.6</v>
      </c>
      <c r="I53" s="231">
        <f t="shared" si="194"/>
        <v>13200</v>
      </c>
      <c r="J53" s="232">
        <f t="shared" si="195"/>
        <v>528</v>
      </c>
      <c r="K53" s="231">
        <f t="shared" si="196"/>
        <v>13730</v>
      </c>
      <c r="L53" s="232">
        <f t="shared" si="197"/>
        <v>549.20000000000005</v>
      </c>
      <c r="M53" s="231">
        <f t="shared" si="198"/>
        <v>14280</v>
      </c>
      <c r="N53" s="214">
        <f t="shared" si="199"/>
        <v>12690</v>
      </c>
      <c r="O53" s="202">
        <f t="shared" si="200"/>
        <v>510</v>
      </c>
      <c r="P53" s="216">
        <f t="shared" si="201"/>
        <v>530</v>
      </c>
      <c r="Q53" s="173">
        <f t="shared" si="202"/>
        <v>550</v>
      </c>
    </row>
    <row r="54" spans="1:17" s="120" customFormat="1" x14ac:dyDescent="0.3">
      <c r="A54" s="122"/>
      <c r="B54" s="155"/>
      <c r="C54" s="122"/>
      <c r="D54" s="122" t="s">
        <v>285</v>
      </c>
      <c r="E54" s="124"/>
      <c r="F54" s="159"/>
      <c r="G54" s="233">
        <f>G53*$G$1</f>
        <v>152280</v>
      </c>
      <c r="H54" s="234">
        <f t="shared" ref="H54" si="209">ROUNDDOWN(H53,-1)+10</f>
        <v>510</v>
      </c>
      <c r="I54" s="233">
        <f t="shared" si="204"/>
        <v>158400</v>
      </c>
      <c r="J54" s="234">
        <f t="shared" ref="J54" si="210">ROUNDDOWN(J53,-1)+10</f>
        <v>530</v>
      </c>
      <c r="K54" s="233">
        <f t="shared" si="206"/>
        <v>164760</v>
      </c>
      <c r="L54" s="234">
        <f t="shared" ref="L54" si="211">ROUNDDOWN(L53,-1)+10</f>
        <v>550</v>
      </c>
      <c r="M54" s="233">
        <f t="shared" si="208"/>
        <v>171360</v>
      </c>
      <c r="N54" s="215">
        <f t="shared" si="208"/>
        <v>152280</v>
      </c>
      <c r="O54" s="203">
        <f t="shared" si="208"/>
        <v>6120</v>
      </c>
      <c r="P54" s="217">
        <f t="shared" si="208"/>
        <v>6360</v>
      </c>
      <c r="Q54" s="218">
        <f t="shared" si="208"/>
        <v>6600</v>
      </c>
    </row>
    <row r="55" spans="1:17" s="120" customFormat="1" x14ac:dyDescent="0.3">
      <c r="A55" s="121">
        <v>49</v>
      </c>
      <c r="B55" s="154"/>
      <c r="C55" s="121" t="s">
        <v>286</v>
      </c>
      <c r="D55" s="121" t="s">
        <v>267</v>
      </c>
      <c r="E55" s="123" t="s">
        <v>51</v>
      </c>
      <c r="F55" s="158" t="s">
        <v>4</v>
      </c>
      <c r="G55" s="231">
        <v>11500</v>
      </c>
      <c r="H55" s="232">
        <f t="shared" si="193"/>
        <v>460</v>
      </c>
      <c r="I55" s="231">
        <f t="shared" si="194"/>
        <v>11960</v>
      </c>
      <c r="J55" s="232">
        <f t="shared" si="195"/>
        <v>478.40000000000003</v>
      </c>
      <c r="K55" s="231">
        <f t="shared" si="196"/>
        <v>12440</v>
      </c>
      <c r="L55" s="232">
        <f t="shared" si="197"/>
        <v>497.6</v>
      </c>
      <c r="M55" s="231">
        <f t="shared" si="198"/>
        <v>12940</v>
      </c>
      <c r="N55" s="214">
        <f t="shared" si="199"/>
        <v>11500</v>
      </c>
      <c r="O55" s="202">
        <f t="shared" si="200"/>
        <v>460</v>
      </c>
      <c r="P55" s="216">
        <f t="shared" si="201"/>
        <v>480</v>
      </c>
      <c r="Q55" s="173">
        <f t="shared" si="202"/>
        <v>500</v>
      </c>
    </row>
    <row r="56" spans="1:17" s="120" customFormat="1" x14ac:dyDescent="0.3">
      <c r="A56" s="122"/>
      <c r="B56" s="155"/>
      <c r="C56" s="122"/>
      <c r="D56" s="122" t="s">
        <v>285</v>
      </c>
      <c r="E56" s="124"/>
      <c r="F56" s="159"/>
      <c r="G56" s="233">
        <f>G55*$G$1</f>
        <v>138000</v>
      </c>
      <c r="H56" s="234">
        <f>ROUNDDOWN(H55,-1)</f>
        <v>460</v>
      </c>
      <c r="I56" s="233">
        <f t="shared" si="204"/>
        <v>143520</v>
      </c>
      <c r="J56" s="234">
        <f t="shared" ref="J56" si="212">ROUNDDOWN(J55,-1)+10</f>
        <v>480</v>
      </c>
      <c r="K56" s="233">
        <f t="shared" si="206"/>
        <v>149280</v>
      </c>
      <c r="L56" s="234">
        <f t="shared" ref="L56" si="213">ROUNDDOWN(L55,-1)+10</f>
        <v>500</v>
      </c>
      <c r="M56" s="233">
        <f t="shared" si="208"/>
        <v>155280</v>
      </c>
      <c r="N56" s="215">
        <f t="shared" si="208"/>
        <v>138000</v>
      </c>
      <c r="O56" s="203">
        <f t="shared" si="208"/>
        <v>5520</v>
      </c>
      <c r="P56" s="217">
        <f t="shared" si="208"/>
        <v>5760</v>
      </c>
      <c r="Q56" s="218">
        <f t="shared" si="208"/>
        <v>6000</v>
      </c>
    </row>
    <row r="57" spans="1:17" s="120" customFormat="1" x14ac:dyDescent="0.3">
      <c r="A57" s="121">
        <v>50</v>
      </c>
      <c r="B57" s="154"/>
      <c r="C57" s="121" t="s">
        <v>159</v>
      </c>
      <c r="D57" s="121" t="s">
        <v>263</v>
      </c>
      <c r="E57" s="123" t="s">
        <v>151</v>
      </c>
      <c r="F57" s="158" t="s">
        <v>4</v>
      </c>
      <c r="G57" s="231">
        <v>11590</v>
      </c>
      <c r="H57" s="232">
        <f t="shared" si="193"/>
        <v>463.6</v>
      </c>
      <c r="I57" s="231">
        <f t="shared" si="194"/>
        <v>12060</v>
      </c>
      <c r="J57" s="232">
        <f t="shared" si="195"/>
        <v>482.40000000000003</v>
      </c>
      <c r="K57" s="231">
        <f t="shared" si="196"/>
        <v>12550</v>
      </c>
      <c r="L57" s="232">
        <f t="shared" si="197"/>
        <v>502</v>
      </c>
      <c r="M57" s="231">
        <f t="shared" si="198"/>
        <v>13060</v>
      </c>
      <c r="N57" s="214">
        <f t="shared" si="199"/>
        <v>11590</v>
      </c>
      <c r="O57" s="202">
        <f t="shared" si="200"/>
        <v>470</v>
      </c>
      <c r="P57" s="216">
        <f t="shared" si="201"/>
        <v>490</v>
      </c>
      <c r="Q57" s="173">
        <f t="shared" si="202"/>
        <v>510</v>
      </c>
    </row>
    <row r="58" spans="1:17" s="120" customFormat="1" x14ac:dyDescent="0.3">
      <c r="A58" s="122"/>
      <c r="B58" s="155"/>
      <c r="C58" s="122"/>
      <c r="D58" s="122" t="s">
        <v>274</v>
      </c>
      <c r="E58" s="124"/>
      <c r="F58" s="159"/>
      <c r="G58" s="233">
        <f>G57*$G$1</f>
        <v>139080</v>
      </c>
      <c r="H58" s="234">
        <f t="shared" ref="H58" si="214">ROUNDDOWN(H57,-1)+10</f>
        <v>470</v>
      </c>
      <c r="I58" s="233">
        <f t="shared" si="204"/>
        <v>144720</v>
      </c>
      <c r="J58" s="234">
        <f t="shared" ref="J58" si="215">ROUNDDOWN(J57,-1)+10</f>
        <v>490</v>
      </c>
      <c r="K58" s="233">
        <f t="shared" si="206"/>
        <v>150600</v>
      </c>
      <c r="L58" s="234">
        <f t="shared" ref="L58" si="216">ROUNDDOWN(L57,-1)+10</f>
        <v>510</v>
      </c>
      <c r="M58" s="233">
        <f t="shared" si="208"/>
        <v>156720</v>
      </c>
      <c r="N58" s="215">
        <f t="shared" si="208"/>
        <v>139080</v>
      </c>
      <c r="O58" s="203">
        <f t="shared" si="208"/>
        <v>5640</v>
      </c>
      <c r="P58" s="217">
        <f t="shared" si="208"/>
        <v>5880</v>
      </c>
      <c r="Q58" s="218">
        <f t="shared" si="208"/>
        <v>6120</v>
      </c>
    </row>
    <row r="59" spans="1:17" s="120" customFormat="1" x14ac:dyDescent="0.3">
      <c r="A59" s="121">
        <v>51</v>
      </c>
      <c r="B59" s="154"/>
      <c r="C59" s="121" t="s">
        <v>160</v>
      </c>
      <c r="D59" s="121" t="s">
        <v>263</v>
      </c>
      <c r="E59" s="123" t="s">
        <v>151</v>
      </c>
      <c r="F59" s="158" t="s">
        <v>4</v>
      </c>
      <c r="G59" s="231">
        <v>10390</v>
      </c>
      <c r="H59" s="232">
        <f t="shared" si="193"/>
        <v>415.6</v>
      </c>
      <c r="I59" s="231">
        <f t="shared" si="194"/>
        <v>10810</v>
      </c>
      <c r="J59" s="232">
        <f t="shared" si="195"/>
        <v>432.40000000000003</v>
      </c>
      <c r="K59" s="231">
        <f t="shared" si="196"/>
        <v>11250</v>
      </c>
      <c r="L59" s="232">
        <f t="shared" si="197"/>
        <v>450</v>
      </c>
      <c r="M59" s="231">
        <f t="shared" si="198"/>
        <v>11700</v>
      </c>
      <c r="N59" s="214">
        <f t="shared" si="199"/>
        <v>10390</v>
      </c>
      <c r="O59" s="202">
        <f t="shared" si="200"/>
        <v>420</v>
      </c>
      <c r="P59" s="216">
        <f t="shared" si="201"/>
        <v>440</v>
      </c>
      <c r="Q59" s="173">
        <f t="shared" si="202"/>
        <v>450</v>
      </c>
    </row>
    <row r="60" spans="1:17" s="120" customFormat="1" x14ac:dyDescent="0.3">
      <c r="A60" s="122"/>
      <c r="B60" s="155"/>
      <c r="C60" s="122"/>
      <c r="D60" s="122" t="s">
        <v>274</v>
      </c>
      <c r="E60" s="124"/>
      <c r="F60" s="159"/>
      <c r="G60" s="233">
        <f>G59*$G$1</f>
        <v>124680</v>
      </c>
      <c r="H60" s="234">
        <f t="shared" ref="H60" si="217">ROUNDDOWN(H59,-1)+10</f>
        <v>420</v>
      </c>
      <c r="I60" s="233">
        <f t="shared" si="204"/>
        <v>129720</v>
      </c>
      <c r="J60" s="234">
        <f t="shared" ref="J60" si="218">ROUNDDOWN(J59,-1)+10</f>
        <v>440</v>
      </c>
      <c r="K60" s="233">
        <f t="shared" si="206"/>
        <v>135000</v>
      </c>
      <c r="L60" s="234">
        <f>ROUNDDOWN(L59,-1)</f>
        <v>450</v>
      </c>
      <c r="M60" s="233">
        <f t="shared" si="208"/>
        <v>140400</v>
      </c>
      <c r="N60" s="215">
        <f t="shared" si="208"/>
        <v>124680</v>
      </c>
      <c r="O60" s="203">
        <f t="shared" si="208"/>
        <v>5040</v>
      </c>
      <c r="P60" s="217">
        <f t="shared" si="208"/>
        <v>5280</v>
      </c>
      <c r="Q60" s="218">
        <f t="shared" si="208"/>
        <v>5400</v>
      </c>
    </row>
    <row r="61" spans="1:17" s="120" customFormat="1" x14ac:dyDescent="0.3">
      <c r="A61" s="121">
        <v>52</v>
      </c>
      <c r="B61" s="154"/>
      <c r="C61" s="121" t="s">
        <v>161</v>
      </c>
      <c r="D61" s="121" t="s">
        <v>287</v>
      </c>
      <c r="E61" s="123" t="s">
        <v>151</v>
      </c>
      <c r="F61" s="158" t="s">
        <v>4</v>
      </c>
      <c r="G61" s="231">
        <v>10390</v>
      </c>
      <c r="H61" s="232">
        <f t="shared" si="193"/>
        <v>415.6</v>
      </c>
      <c r="I61" s="231">
        <f t="shared" si="194"/>
        <v>10810</v>
      </c>
      <c r="J61" s="232">
        <f t="shared" si="195"/>
        <v>432.40000000000003</v>
      </c>
      <c r="K61" s="231">
        <f t="shared" si="196"/>
        <v>11250</v>
      </c>
      <c r="L61" s="232">
        <f t="shared" si="197"/>
        <v>450</v>
      </c>
      <c r="M61" s="231">
        <f t="shared" si="198"/>
        <v>11700</v>
      </c>
      <c r="N61" s="214">
        <f t="shared" si="199"/>
        <v>10390</v>
      </c>
      <c r="O61" s="202">
        <f t="shared" si="200"/>
        <v>420</v>
      </c>
      <c r="P61" s="216">
        <f t="shared" si="201"/>
        <v>440</v>
      </c>
      <c r="Q61" s="173">
        <f t="shared" si="202"/>
        <v>450</v>
      </c>
    </row>
    <row r="62" spans="1:17" s="120" customFormat="1" x14ac:dyDescent="0.3">
      <c r="A62" s="122"/>
      <c r="B62" s="155"/>
      <c r="C62" s="122"/>
      <c r="D62" s="122" t="s">
        <v>288</v>
      </c>
      <c r="E62" s="124"/>
      <c r="F62" s="159"/>
      <c r="G62" s="233">
        <f>G61*$G$1</f>
        <v>124680</v>
      </c>
      <c r="H62" s="234">
        <f t="shared" ref="H62" si="219">ROUNDDOWN(H61,-1)+10</f>
        <v>420</v>
      </c>
      <c r="I62" s="233">
        <f t="shared" si="204"/>
        <v>129720</v>
      </c>
      <c r="J62" s="234">
        <f t="shared" ref="J62" si="220">ROUNDDOWN(J61,-1)+10</f>
        <v>440</v>
      </c>
      <c r="K62" s="233">
        <f t="shared" si="206"/>
        <v>135000</v>
      </c>
      <c r="L62" s="234">
        <f>ROUNDDOWN(L61,-1)</f>
        <v>450</v>
      </c>
      <c r="M62" s="233">
        <f t="shared" si="208"/>
        <v>140400</v>
      </c>
      <c r="N62" s="215">
        <f t="shared" si="208"/>
        <v>124680</v>
      </c>
      <c r="O62" s="203">
        <f t="shared" si="208"/>
        <v>5040</v>
      </c>
      <c r="P62" s="217">
        <f t="shared" si="208"/>
        <v>5280</v>
      </c>
      <c r="Q62" s="218">
        <f t="shared" si="208"/>
        <v>5400</v>
      </c>
    </row>
    <row r="63" spans="1:17" s="120" customFormat="1" x14ac:dyDescent="0.3">
      <c r="A63" s="194" t="s">
        <v>32</v>
      </c>
      <c r="B63" s="195"/>
      <c r="C63" s="194"/>
      <c r="D63" s="194"/>
      <c r="E63" s="194"/>
      <c r="F63" s="196"/>
      <c r="G63" s="197"/>
      <c r="H63" s="211"/>
      <c r="I63" s="197"/>
      <c r="J63" s="211"/>
      <c r="K63" s="197"/>
      <c r="L63" s="211"/>
      <c r="M63" s="197"/>
      <c r="N63" s="199"/>
      <c r="O63" s="199"/>
      <c r="P63" s="199"/>
      <c r="Q63" s="199"/>
    </row>
    <row r="64" spans="1:17" s="120" customFormat="1" x14ac:dyDescent="0.3">
      <c r="A64" s="121">
        <v>53</v>
      </c>
      <c r="B64" s="154"/>
      <c r="C64" s="121" t="s">
        <v>162</v>
      </c>
      <c r="D64" s="121" t="s">
        <v>289</v>
      </c>
      <c r="E64" s="123" t="s">
        <v>21</v>
      </c>
      <c r="F64" s="158" t="s">
        <v>4</v>
      </c>
      <c r="G64" s="231">
        <v>10590</v>
      </c>
      <c r="H64" s="232">
        <f t="shared" ref="H64" si="221">G64*0.04</f>
        <v>423.6</v>
      </c>
      <c r="I64" s="231">
        <f>G64+H65</f>
        <v>11020</v>
      </c>
      <c r="J64" s="232">
        <f>I64*0.04</f>
        <v>440.8</v>
      </c>
      <c r="K64" s="231">
        <f t="shared" si="196"/>
        <v>11470</v>
      </c>
      <c r="L64" s="232">
        <f>K64*0.04</f>
        <v>458.8</v>
      </c>
      <c r="M64" s="231">
        <f>K64+L65</f>
        <v>11930</v>
      </c>
      <c r="N64" s="214">
        <f t="shared" si="199"/>
        <v>10590</v>
      </c>
      <c r="O64" s="202">
        <f t="shared" si="200"/>
        <v>430</v>
      </c>
      <c r="P64" s="216">
        <f t="shared" si="201"/>
        <v>450</v>
      </c>
      <c r="Q64" s="173">
        <f t="shared" si="202"/>
        <v>460</v>
      </c>
    </row>
    <row r="65" spans="1:17" s="120" customFormat="1" x14ac:dyDescent="0.3">
      <c r="A65" s="122"/>
      <c r="B65" s="155"/>
      <c r="C65" s="122"/>
      <c r="D65" s="122"/>
      <c r="E65" s="124"/>
      <c r="F65" s="159"/>
      <c r="G65" s="233">
        <f>G64*$G$1</f>
        <v>127080</v>
      </c>
      <c r="H65" s="234">
        <f t="shared" ref="H65" si="222">ROUNDDOWN(H64,-1)+10</f>
        <v>430</v>
      </c>
      <c r="I65" s="233">
        <f t="shared" ref="I65" si="223">I64*$G$1</f>
        <v>132240</v>
      </c>
      <c r="J65" s="234">
        <f t="shared" ref="J65" si="224">ROUNDDOWN(J64,-1)+10</f>
        <v>450</v>
      </c>
      <c r="K65" s="233">
        <f t="shared" ref="K65" si="225">K64*$G$1</f>
        <v>137640</v>
      </c>
      <c r="L65" s="234">
        <f>ROUNDDOWN(L64,-1)+10</f>
        <v>460</v>
      </c>
      <c r="M65" s="233">
        <f t="shared" ref="M65:Q65" si="226">M64*$G$1</f>
        <v>143160</v>
      </c>
      <c r="N65" s="215">
        <f t="shared" si="226"/>
        <v>127080</v>
      </c>
      <c r="O65" s="203">
        <f t="shared" si="226"/>
        <v>5160</v>
      </c>
      <c r="P65" s="217">
        <f t="shared" si="226"/>
        <v>5400</v>
      </c>
      <c r="Q65" s="218">
        <f t="shared" si="226"/>
        <v>5520</v>
      </c>
    </row>
    <row r="66" spans="1:17" s="120" customFormat="1" x14ac:dyDescent="0.3">
      <c r="A66" s="177" t="s">
        <v>33</v>
      </c>
      <c r="B66" s="178"/>
      <c r="C66" s="177"/>
      <c r="D66" s="177"/>
      <c r="E66" s="177"/>
      <c r="F66" s="191"/>
      <c r="G66" s="180"/>
      <c r="H66" s="209"/>
      <c r="I66" s="180"/>
      <c r="J66" s="209"/>
      <c r="K66" s="180"/>
      <c r="L66" s="209"/>
      <c r="M66" s="180"/>
      <c r="N66" s="188">
        <v>9400</v>
      </c>
      <c r="O66" s="188">
        <v>9400</v>
      </c>
      <c r="P66" s="188">
        <v>9400</v>
      </c>
      <c r="Q66" s="188">
        <v>9400</v>
      </c>
    </row>
    <row r="67" spans="1:17" s="118" customFormat="1" x14ac:dyDescent="0.3">
      <c r="A67" s="143" t="s">
        <v>22</v>
      </c>
      <c r="B67" s="143"/>
      <c r="C67" s="143"/>
      <c r="D67" s="143"/>
      <c r="E67" s="143"/>
      <c r="F67" s="146"/>
      <c r="G67" s="192"/>
      <c r="H67" s="212"/>
      <c r="I67" s="192"/>
      <c r="J67" s="212"/>
      <c r="K67" s="192"/>
      <c r="L67" s="212"/>
      <c r="M67" s="192"/>
      <c r="N67" s="185"/>
      <c r="O67" s="185"/>
      <c r="P67" s="185"/>
      <c r="Q67" s="185"/>
    </row>
    <row r="68" spans="1:17" s="120" customFormat="1" x14ac:dyDescent="0.3">
      <c r="A68" s="125">
        <v>62</v>
      </c>
      <c r="B68" s="126"/>
      <c r="C68" s="125" t="s">
        <v>174</v>
      </c>
      <c r="D68" s="125" t="s">
        <v>265</v>
      </c>
      <c r="E68" s="123" t="s">
        <v>129</v>
      </c>
      <c r="F68" s="158" t="s">
        <v>4</v>
      </c>
      <c r="G68" s="231">
        <v>10490</v>
      </c>
      <c r="H68" s="232">
        <f t="shared" ref="H68" si="227">G68*0.04</f>
        <v>419.6</v>
      </c>
      <c r="I68" s="231">
        <f t="shared" ref="I68:I87" si="228">G68+H69</f>
        <v>10910</v>
      </c>
      <c r="J68" s="232">
        <f t="shared" ref="J68" si="229">I68*0.04</f>
        <v>436.40000000000003</v>
      </c>
      <c r="K68" s="231">
        <f t="shared" ref="K68:K87" si="230">I68+J69</f>
        <v>11350</v>
      </c>
      <c r="L68" s="232">
        <f t="shared" ref="L68" si="231">K68*0.04</f>
        <v>454</v>
      </c>
      <c r="M68" s="231">
        <f t="shared" ref="M68:M87" si="232">K68+L69</f>
        <v>11800</v>
      </c>
      <c r="N68" s="214">
        <f t="shared" ref="N68" si="233">G68</f>
        <v>10490</v>
      </c>
      <c r="O68" s="202">
        <f t="shared" ref="O68" si="234">H69</f>
        <v>420</v>
      </c>
      <c r="P68" s="216">
        <f t="shared" ref="P68" si="235">J69</f>
        <v>440</v>
      </c>
      <c r="Q68" s="173">
        <f t="shared" ref="Q68" si="236">L69</f>
        <v>450</v>
      </c>
    </row>
    <row r="69" spans="1:17" s="120" customFormat="1" x14ac:dyDescent="0.3">
      <c r="A69" s="127"/>
      <c r="B69" s="128"/>
      <c r="C69" s="127"/>
      <c r="D69" s="127" t="s">
        <v>264</v>
      </c>
      <c r="E69" s="124"/>
      <c r="F69" s="159"/>
      <c r="G69" s="233">
        <f>G68*$G$1</f>
        <v>125880</v>
      </c>
      <c r="H69" s="234">
        <f t="shared" ref="H69" si="237">ROUNDDOWN(H68,-1)+10</f>
        <v>420</v>
      </c>
      <c r="I69" s="233">
        <f t="shared" ref="I69" si="238">I68*$G$1</f>
        <v>130920</v>
      </c>
      <c r="J69" s="234">
        <f t="shared" ref="J69" si="239">ROUNDDOWN(J68,-1)+10</f>
        <v>440</v>
      </c>
      <c r="K69" s="233">
        <f t="shared" ref="K69" si="240">K68*$G$1</f>
        <v>136200</v>
      </c>
      <c r="L69" s="234">
        <f>ROUNDDOWN(L68,-1)</f>
        <v>450</v>
      </c>
      <c r="M69" s="233">
        <f t="shared" ref="M69:Q69" si="241">M68*$G$1</f>
        <v>141600</v>
      </c>
      <c r="N69" s="215">
        <f t="shared" si="241"/>
        <v>125880</v>
      </c>
      <c r="O69" s="203">
        <f t="shared" si="241"/>
        <v>5040</v>
      </c>
      <c r="P69" s="217">
        <f t="shared" si="241"/>
        <v>5280</v>
      </c>
      <c r="Q69" s="218">
        <f t="shared" si="241"/>
        <v>5400</v>
      </c>
    </row>
    <row r="70" spans="1:17" s="118" customFormat="1" x14ac:dyDescent="0.3">
      <c r="A70" s="194" t="s">
        <v>32</v>
      </c>
      <c r="B70" s="195"/>
      <c r="C70" s="194"/>
      <c r="D70" s="194"/>
      <c r="E70" s="194"/>
      <c r="F70" s="196"/>
      <c r="G70" s="200"/>
      <c r="H70" s="213"/>
      <c r="I70" s="200"/>
      <c r="J70" s="213"/>
      <c r="K70" s="200"/>
      <c r="L70" s="213"/>
      <c r="M70" s="200"/>
      <c r="N70" s="199"/>
      <c r="O70" s="199"/>
      <c r="P70" s="199"/>
      <c r="Q70" s="199"/>
    </row>
    <row r="71" spans="1:17" s="120" customFormat="1" x14ac:dyDescent="0.3">
      <c r="A71" s="131">
        <v>63</v>
      </c>
      <c r="B71" s="132" t="s">
        <v>209</v>
      </c>
      <c r="C71" s="131" t="s">
        <v>175</v>
      </c>
      <c r="D71" s="131" t="s">
        <v>278</v>
      </c>
      <c r="E71" s="133" t="s">
        <v>10</v>
      </c>
      <c r="F71" s="162" t="s">
        <v>4</v>
      </c>
      <c r="G71" s="231">
        <v>11630</v>
      </c>
      <c r="H71" s="232">
        <f>G71*0.04</f>
        <v>465.2</v>
      </c>
      <c r="I71" s="231">
        <f>G71+H72</f>
        <v>12100</v>
      </c>
      <c r="J71" s="232">
        <f>I71*0.04</f>
        <v>484</v>
      </c>
      <c r="K71" s="231">
        <f>I71+J72</f>
        <v>12590</v>
      </c>
      <c r="L71" s="232">
        <f>K71*0.04</f>
        <v>503.6</v>
      </c>
      <c r="M71" s="231">
        <f>K71+L72</f>
        <v>13100</v>
      </c>
      <c r="N71" s="214">
        <f>G71-$N$66</f>
        <v>2230</v>
      </c>
      <c r="O71" s="202">
        <f>I71-$O$66</f>
        <v>2700</v>
      </c>
      <c r="P71" s="216">
        <f>K71-$O$66</f>
        <v>3190</v>
      </c>
      <c r="Q71" s="173">
        <f>M71-$Q$66</f>
        <v>3700</v>
      </c>
    </row>
    <row r="72" spans="1:17" s="120" customFormat="1" x14ac:dyDescent="0.3">
      <c r="A72" s="134"/>
      <c r="B72" s="135"/>
      <c r="C72" s="134"/>
      <c r="D72" s="134" t="s">
        <v>294</v>
      </c>
      <c r="E72" s="136"/>
      <c r="F72" s="163"/>
      <c r="G72" s="233">
        <f>G71*$G$1</f>
        <v>139560</v>
      </c>
      <c r="H72" s="234">
        <f t="shared" ref="H72" si="242">ROUNDDOWN(H71,-1)+10</f>
        <v>470</v>
      </c>
      <c r="I72" s="233">
        <f t="shared" ref="I72:I88" si="243">I71*$G$1</f>
        <v>145200</v>
      </c>
      <c r="J72" s="234">
        <f t="shared" ref="J72" si="244">ROUNDDOWN(J71,-1)+10</f>
        <v>490</v>
      </c>
      <c r="K72" s="233">
        <f t="shared" ref="K72:K88" si="245">K71*$G$1</f>
        <v>151080</v>
      </c>
      <c r="L72" s="234">
        <f>ROUNDDOWN(L71,-1)+10</f>
        <v>510</v>
      </c>
      <c r="M72" s="233">
        <f>M71*$G$1</f>
        <v>157200</v>
      </c>
      <c r="N72" s="215">
        <f>N71*$G$1</f>
        <v>26760</v>
      </c>
      <c r="O72" s="203">
        <f>O71*$G$1</f>
        <v>32400</v>
      </c>
      <c r="P72" s="217">
        <f>P71*$G$1</f>
        <v>38280</v>
      </c>
      <c r="Q72" s="218">
        <f t="shared" ref="Q72:Q88" si="246">Q71*$G$1</f>
        <v>44400</v>
      </c>
    </row>
    <row r="73" spans="1:17" s="120" customFormat="1" x14ac:dyDescent="0.3">
      <c r="A73" s="131">
        <v>64</v>
      </c>
      <c r="B73" s="132" t="s">
        <v>209</v>
      </c>
      <c r="C73" s="131" t="s">
        <v>176</v>
      </c>
      <c r="D73" s="131" t="s">
        <v>278</v>
      </c>
      <c r="E73" s="133" t="s">
        <v>10</v>
      </c>
      <c r="F73" s="162" t="s">
        <v>4</v>
      </c>
      <c r="G73" s="180">
        <v>11750</v>
      </c>
      <c r="H73" s="232">
        <f t="shared" ref="H73:H87" si="247">G73*0.04</f>
        <v>470</v>
      </c>
      <c r="I73" s="231">
        <f t="shared" si="228"/>
        <v>12220</v>
      </c>
      <c r="J73" s="232">
        <f t="shared" ref="J73:J87" si="248">I73*0.04</f>
        <v>488.8</v>
      </c>
      <c r="K73" s="231">
        <f t="shared" si="230"/>
        <v>12710</v>
      </c>
      <c r="L73" s="232">
        <f t="shared" ref="L73:L87" si="249">K73*0.04</f>
        <v>508.40000000000003</v>
      </c>
      <c r="M73" s="231">
        <f t="shared" si="232"/>
        <v>13220</v>
      </c>
      <c r="N73" s="214">
        <f t="shared" ref="N73" si="250">G73-$N$66</f>
        <v>2350</v>
      </c>
      <c r="O73" s="202">
        <f>I73-$O$66</f>
        <v>2820</v>
      </c>
      <c r="P73" s="216">
        <f>K73-$O$66</f>
        <v>3310</v>
      </c>
      <c r="Q73" s="173">
        <f t="shared" ref="Q73" si="251">M73-$Q$66</f>
        <v>3820</v>
      </c>
    </row>
    <row r="74" spans="1:17" s="120" customFormat="1" x14ac:dyDescent="0.3">
      <c r="A74" s="134"/>
      <c r="B74" s="135"/>
      <c r="C74" s="134"/>
      <c r="D74" s="134" t="s">
        <v>294</v>
      </c>
      <c r="E74" s="136"/>
      <c r="F74" s="163"/>
      <c r="G74" s="233">
        <f>G73*$G$1</f>
        <v>141000</v>
      </c>
      <c r="H74" s="234">
        <f>ROUNDDOWN(H73,-1)</f>
        <v>470</v>
      </c>
      <c r="I74" s="233">
        <f t="shared" si="243"/>
        <v>146640</v>
      </c>
      <c r="J74" s="234">
        <f t="shared" ref="J74" si="252">ROUNDDOWN(J73,-1)+10</f>
        <v>490</v>
      </c>
      <c r="K74" s="233">
        <f t="shared" si="245"/>
        <v>152520</v>
      </c>
      <c r="L74" s="234">
        <f>ROUNDDOWN(L73,-1)+10</f>
        <v>510</v>
      </c>
      <c r="M74" s="233">
        <f t="shared" ref="M74:M88" si="253">M73*$G$1</f>
        <v>158640</v>
      </c>
      <c r="N74" s="215">
        <f t="shared" ref="N74" si="254">N73*$G$1</f>
        <v>28200</v>
      </c>
      <c r="O74" s="203">
        <f t="shared" ref="O74:P74" si="255">O73*$G$1</f>
        <v>33840</v>
      </c>
      <c r="P74" s="217">
        <f t="shared" si="255"/>
        <v>39720</v>
      </c>
      <c r="Q74" s="218">
        <f t="shared" si="246"/>
        <v>45840</v>
      </c>
    </row>
    <row r="75" spans="1:17" s="120" customFormat="1" x14ac:dyDescent="0.3">
      <c r="A75" s="131">
        <v>65</v>
      </c>
      <c r="B75" s="132" t="s">
        <v>209</v>
      </c>
      <c r="C75" s="131" t="s">
        <v>177</v>
      </c>
      <c r="D75" s="131" t="s">
        <v>296</v>
      </c>
      <c r="E75" s="133" t="s">
        <v>10</v>
      </c>
      <c r="F75" s="162" t="s">
        <v>4</v>
      </c>
      <c r="G75" s="180">
        <v>11750</v>
      </c>
      <c r="H75" s="232">
        <f t="shared" si="247"/>
        <v>470</v>
      </c>
      <c r="I75" s="231">
        <f t="shared" si="228"/>
        <v>12220</v>
      </c>
      <c r="J75" s="232">
        <f t="shared" si="248"/>
        <v>488.8</v>
      </c>
      <c r="K75" s="231">
        <f t="shared" si="230"/>
        <v>12710</v>
      </c>
      <c r="L75" s="232">
        <f t="shared" si="249"/>
        <v>508.40000000000003</v>
      </c>
      <c r="M75" s="231">
        <f t="shared" si="232"/>
        <v>13220</v>
      </c>
      <c r="N75" s="214">
        <f t="shared" ref="N75" si="256">G75-$N$66</f>
        <v>2350</v>
      </c>
      <c r="O75" s="202">
        <f>I75-$O$66</f>
        <v>2820</v>
      </c>
      <c r="P75" s="216">
        <f>K75-$O$66</f>
        <v>3310</v>
      </c>
      <c r="Q75" s="173">
        <f t="shared" ref="Q75" si="257">M75-$Q$66</f>
        <v>3820</v>
      </c>
    </row>
    <row r="76" spans="1:17" s="120" customFormat="1" x14ac:dyDescent="0.3">
      <c r="A76" s="134"/>
      <c r="B76" s="135"/>
      <c r="C76" s="134"/>
      <c r="D76" s="134"/>
      <c r="E76" s="136"/>
      <c r="F76" s="163"/>
      <c r="G76" s="233">
        <f>G75*$G$1</f>
        <v>141000</v>
      </c>
      <c r="H76" s="234">
        <f>ROUNDDOWN(H75,-1)</f>
        <v>470</v>
      </c>
      <c r="I76" s="233">
        <f t="shared" si="243"/>
        <v>146640</v>
      </c>
      <c r="J76" s="234">
        <f t="shared" ref="J76" si="258">ROUNDDOWN(J75,-1)+10</f>
        <v>490</v>
      </c>
      <c r="K76" s="233">
        <f t="shared" si="245"/>
        <v>152520</v>
      </c>
      <c r="L76" s="234">
        <f>ROUNDDOWN(L75,-1)+10</f>
        <v>510</v>
      </c>
      <c r="M76" s="233">
        <f t="shared" si="253"/>
        <v>158640</v>
      </c>
      <c r="N76" s="215">
        <f t="shared" ref="N76" si="259">N75*$G$1</f>
        <v>28200</v>
      </c>
      <c r="O76" s="203">
        <f t="shared" ref="O76" si="260">O75*$G$1</f>
        <v>33840</v>
      </c>
      <c r="P76" s="217">
        <f t="shared" ref="P76" si="261">P75*$G$1</f>
        <v>39720</v>
      </c>
      <c r="Q76" s="218">
        <f t="shared" si="246"/>
        <v>45840</v>
      </c>
    </row>
    <row r="77" spans="1:17" s="120" customFormat="1" x14ac:dyDescent="0.3">
      <c r="A77" s="131">
        <v>66</v>
      </c>
      <c r="B77" s="132" t="s">
        <v>209</v>
      </c>
      <c r="C77" s="131" t="s">
        <v>178</v>
      </c>
      <c r="D77" s="131" t="s">
        <v>297</v>
      </c>
      <c r="E77" s="133" t="s">
        <v>10</v>
      </c>
      <c r="F77" s="162" t="s">
        <v>4</v>
      </c>
      <c r="G77" s="180">
        <v>11750</v>
      </c>
      <c r="H77" s="232">
        <f t="shared" si="247"/>
        <v>470</v>
      </c>
      <c r="I77" s="231">
        <f t="shared" si="228"/>
        <v>12220</v>
      </c>
      <c r="J77" s="232">
        <f t="shared" si="248"/>
        <v>488.8</v>
      </c>
      <c r="K77" s="231">
        <f t="shared" si="230"/>
        <v>12710</v>
      </c>
      <c r="L77" s="232">
        <f t="shared" si="249"/>
        <v>508.40000000000003</v>
      </c>
      <c r="M77" s="231">
        <f t="shared" si="232"/>
        <v>13220</v>
      </c>
      <c r="N77" s="214">
        <f t="shared" ref="N77" si="262">G77-$N$66</f>
        <v>2350</v>
      </c>
      <c r="O77" s="202">
        <f>I77-$O$66</f>
        <v>2820</v>
      </c>
      <c r="P77" s="216">
        <f>K77-$O$66</f>
        <v>3310</v>
      </c>
      <c r="Q77" s="173">
        <f t="shared" ref="Q77" si="263">M77-$Q$66</f>
        <v>3820</v>
      </c>
    </row>
    <row r="78" spans="1:17" s="120" customFormat="1" x14ac:dyDescent="0.3">
      <c r="A78" s="134"/>
      <c r="B78" s="135"/>
      <c r="C78" s="134"/>
      <c r="D78" s="134"/>
      <c r="E78" s="136"/>
      <c r="F78" s="163"/>
      <c r="G78" s="233">
        <f>G77*$G$1</f>
        <v>141000</v>
      </c>
      <c r="H78" s="234">
        <f>ROUNDDOWN(H77,-1)</f>
        <v>470</v>
      </c>
      <c r="I78" s="233">
        <f t="shared" si="243"/>
        <v>146640</v>
      </c>
      <c r="J78" s="234">
        <f t="shared" ref="J78" si="264">ROUNDDOWN(J77,-1)+10</f>
        <v>490</v>
      </c>
      <c r="K78" s="233">
        <f t="shared" si="245"/>
        <v>152520</v>
      </c>
      <c r="L78" s="234">
        <f>ROUNDDOWN(L77,-1)+10</f>
        <v>510</v>
      </c>
      <c r="M78" s="233">
        <f t="shared" si="253"/>
        <v>158640</v>
      </c>
      <c r="N78" s="215">
        <f t="shared" ref="N78" si="265">N77*$G$1</f>
        <v>28200</v>
      </c>
      <c r="O78" s="203">
        <f t="shared" ref="O78" si="266">O77*$G$1</f>
        <v>33840</v>
      </c>
      <c r="P78" s="217">
        <f t="shared" ref="P78" si="267">P77*$G$1</f>
        <v>39720</v>
      </c>
      <c r="Q78" s="218">
        <f t="shared" si="246"/>
        <v>45840</v>
      </c>
    </row>
    <row r="79" spans="1:17" s="120" customFormat="1" x14ac:dyDescent="0.3">
      <c r="A79" s="131">
        <v>67</v>
      </c>
      <c r="B79" s="132" t="s">
        <v>209</v>
      </c>
      <c r="C79" s="131" t="s">
        <v>179</v>
      </c>
      <c r="D79" s="131" t="s">
        <v>263</v>
      </c>
      <c r="E79" s="133" t="s">
        <v>10</v>
      </c>
      <c r="F79" s="162" t="s">
        <v>4</v>
      </c>
      <c r="G79" s="180">
        <v>11540</v>
      </c>
      <c r="H79" s="232">
        <f t="shared" si="247"/>
        <v>461.6</v>
      </c>
      <c r="I79" s="231">
        <f t="shared" si="228"/>
        <v>12010</v>
      </c>
      <c r="J79" s="232">
        <f t="shared" si="248"/>
        <v>480.40000000000003</v>
      </c>
      <c r="K79" s="231">
        <f t="shared" si="230"/>
        <v>12500</v>
      </c>
      <c r="L79" s="232">
        <f t="shared" si="249"/>
        <v>500</v>
      </c>
      <c r="M79" s="231">
        <f t="shared" si="232"/>
        <v>13000</v>
      </c>
      <c r="N79" s="214">
        <f t="shared" ref="N79" si="268">G79-$N$66</f>
        <v>2140</v>
      </c>
      <c r="O79" s="202">
        <f>I79-$O$66</f>
        <v>2610</v>
      </c>
      <c r="P79" s="216">
        <f>K79-$O$66</f>
        <v>3100</v>
      </c>
      <c r="Q79" s="173">
        <f t="shared" ref="Q79" si="269">M79-$Q$66</f>
        <v>3600</v>
      </c>
    </row>
    <row r="80" spans="1:17" s="120" customFormat="1" x14ac:dyDescent="0.3">
      <c r="A80" s="134"/>
      <c r="B80" s="135"/>
      <c r="C80" s="134"/>
      <c r="D80" s="134" t="s">
        <v>298</v>
      </c>
      <c r="E80" s="136"/>
      <c r="F80" s="163"/>
      <c r="G80" s="233">
        <f>G79*$G$1</f>
        <v>138480</v>
      </c>
      <c r="H80" s="234">
        <f t="shared" ref="H80" si="270">ROUNDDOWN(H79,-1)+10</f>
        <v>470</v>
      </c>
      <c r="I80" s="233">
        <f t="shared" si="243"/>
        <v>144120</v>
      </c>
      <c r="J80" s="234">
        <f t="shared" ref="J80" si="271">ROUNDDOWN(J79,-1)+10</f>
        <v>490</v>
      </c>
      <c r="K80" s="233">
        <f t="shared" si="245"/>
        <v>150000</v>
      </c>
      <c r="L80" s="234">
        <f t="shared" ref="L80" si="272">ROUNDDOWN(L79,-1)</f>
        <v>500</v>
      </c>
      <c r="M80" s="233">
        <f t="shared" si="253"/>
        <v>156000</v>
      </c>
      <c r="N80" s="215">
        <f t="shared" ref="N80" si="273">N79*$G$1</f>
        <v>25680</v>
      </c>
      <c r="O80" s="203">
        <f t="shared" ref="O80" si="274">O79*$G$1</f>
        <v>31320</v>
      </c>
      <c r="P80" s="217">
        <f t="shared" ref="P80" si="275">P79*$G$1</f>
        <v>37200</v>
      </c>
      <c r="Q80" s="218">
        <f t="shared" si="246"/>
        <v>43200</v>
      </c>
    </row>
    <row r="81" spans="1:17" s="120" customFormat="1" x14ac:dyDescent="0.3">
      <c r="A81" s="131">
        <v>68</v>
      </c>
      <c r="B81" s="132" t="s">
        <v>210</v>
      </c>
      <c r="C81" s="131" t="s">
        <v>180</v>
      </c>
      <c r="D81" s="131" t="s">
        <v>265</v>
      </c>
      <c r="E81" s="133" t="s">
        <v>10</v>
      </c>
      <c r="F81" s="162" t="s">
        <v>4</v>
      </c>
      <c r="G81" s="180">
        <v>10670</v>
      </c>
      <c r="H81" s="232">
        <f t="shared" si="247"/>
        <v>426.8</v>
      </c>
      <c r="I81" s="231">
        <f t="shared" si="228"/>
        <v>11100</v>
      </c>
      <c r="J81" s="232">
        <f t="shared" si="248"/>
        <v>444</v>
      </c>
      <c r="K81" s="231">
        <f t="shared" si="230"/>
        <v>11550</v>
      </c>
      <c r="L81" s="232">
        <f t="shared" si="249"/>
        <v>462</v>
      </c>
      <c r="M81" s="231">
        <f t="shared" si="232"/>
        <v>12020</v>
      </c>
      <c r="N81" s="214">
        <f t="shared" ref="N81" si="276">G81-$N$66</f>
        <v>1270</v>
      </c>
      <c r="O81" s="202">
        <f>I81-$O$66</f>
        <v>1700</v>
      </c>
      <c r="P81" s="216">
        <f>K81-$O$66</f>
        <v>2150</v>
      </c>
      <c r="Q81" s="173">
        <f t="shared" ref="Q81" si="277">M81-$Q$66</f>
        <v>2620</v>
      </c>
    </row>
    <row r="82" spans="1:17" s="120" customFormat="1" x14ac:dyDescent="0.3">
      <c r="A82" s="134"/>
      <c r="B82" s="135"/>
      <c r="C82" s="134"/>
      <c r="D82" s="134" t="s">
        <v>299</v>
      </c>
      <c r="E82" s="136"/>
      <c r="F82" s="163"/>
      <c r="G82" s="233">
        <f>G81*$G$1</f>
        <v>128040</v>
      </c>
      <c r="H82" s="234">
        <f t="shared" ref="H82" si="278">ROUNDDOWN(H81,-1)+10</f>
        <v>430</v>
      </c>
      <c r="I82" s="233">
        <f t="shared" si="243"/>
        <v>133200</v>
      </c>
      <c r="J82" s="234">
        <f t="shared" ref="J82" si="279">ROUNDDOWN(J81,-1)+10</f>
        <v>450</v>
      </c>
      <c r="K82" s="233">
        <f t="shared" si="245"/>
        <v>138600</v>
      </c>
      <c r="L82" s="234">
        <f>ROUNDDOWN(L81,-1)+10</f>
        <v>470</v>
      </c>
      <c r="M82" s="233">
        <f t="shared" si="253"/>
        <v>144240</v>
      </c>
      <c r="N82" s="215">
        <f t="shared" ref="N82" si="280">N81*$G$1</f>
        <v>15240</v>
      </c>
      <c r="O82" s="203">
        <f t="shared" ref="O82" si="281">O81*$G$1</f>
        <v>20400</v>
      </c>
      <c r="P82" s="217">
        <f t="shared" ref="P82" si="282">P81*$G$1</f>
        <v>25800</v>
      </c>
      <c r="Q82" s="218">
        <f t="shared" si="246"/>
        <v>31440</v>
      </c>
    </row>
    <row r="83" spans="1:17" s="120" customFormat="1" x14ac:dyDescent="0.3">
      <c r="A83" s="131">
        <v>69</v>
      </c>
      <c r="B83" s="132" t="s">
        <v>210</v>
      </c>
      <c r="C83" s="131" t="s">
        <v>181</v>
      </c>
      <c r="D83" s="131" t="s">
        <v>278</v>
      </c>
      <c r="E83" s="133" t="s">
        <v>10</v>
      </c>
      <c r="F83" s="162" t="s">
        <v>4</v>
      </c>
      <c r="G83" s="180">
        <v>10670</v>
      </c>
      <c r="H83" s="232">
        <f t="shared" si="247"/>
        <v>426.8</v>
      </c>
      <c r="I83" s="231">
        <f t="shared" si="228"/>
        <v>11100</v>
      </c>
      <c r="J83" s="232">
        <f t="shared" si="248"/>
        <v>444</v>
      </c>
      <c r="K83" s="231">
        <f t="shared" si="230"/>
        <v>11550</v>
      </c>
      <c r="L83" s="232">
        <f t="shared" si="249"/>
        <v>462</v>
      </c>
      <c r="M83" s="231">
        <f t="shared" si="232"/>
        <v>12020</v>
      </c>
      <c r="N83" s="214">
        <f t="shared" ref="N83" si="283">G83-$N$66</f>
        <v>1270</v>
      </c>
      <c r="O83" s="202">
        <f>I83-$O$66</f>
        <v>1700</v>
      </c>
      <c r="P83" s="216">
        <f>K83-$O$66</f>
        <v>2150</v>
      </c>
      <c r="Q83" s="173">
        <f t="shared" ref="Q83" si="284">M83-$Q$66</f>
        <v>2620</v>
      </c>
    </row>
    <row r="84" spans="1:17" s="120" customFormat="1" x14ac:dyDescent="0.3">
      <c r="A84" s="134"/>
      <c r="B84" s="135"/>
      <c r="C84" s="134"/>
      <c r="D84" s="134" t="s">
        <v>294</v>
      </c>
      <c r="E84" s="136"/>
      <c r="F84" s="163"/>
      <c r="G84" s="233">
        <f>G83*$G$1</f>
        <v>128040</v>
      </c>
      <c r="H84" s="234">
        <f t="shared" ref="H84" si="285">ROUNDDOWN(H83,-1)+10</f>
        <v>430</v>
      </c>
      <c r="I84" s="233">
        <f t="shared" si="243"/>
        <v>133200</v>
      </c>
      <c r="J84" s="234">
        <f t="shared" ref="J84" si="286">ROUNDDOWN(J83,-1)+10</f>
        <v>450</v>
      </c>
      <c r="K84" s="233">
        <f t="shared" si="245"/>
        <v>138600</v>
      </c>
      <c r="L84" s="234">
        <f>ROUNDDOWN(L83,-1)+10</f>
        <v>470</v>
      </c>
      <c r="M84" s="233">
        <f t="shared" si="253"/>
        <v>144240</v>
      </c>
      <c r="N84" s="215">
        <f t="shared" ref="N84" si="287">N83*$G$1</f>
        <v>15240</v>
      </c>
      <c r="O84" s="203">
        <f t="shared" ref="O84" si="288">O83*$G$1</f>
        <v>20400</v>
      </c>
      <c r="P84" s="217">
        <f t="shared" ref="P84" si="289">P83*$G$1</f>
        <v>25800</v>
      </c>
      <c r="Q84" s="218">
        <f t="shared" si="246"/>
        <v>31440</v>
      </c>
    </row>
    <row r="85" spans="1:17" s="120" customFormat="1" x14ac:dyDescent="0.3">
      <c r="A85" s="236">
        <v>70</v>
      </c>
      <c r="B85" s="237" t="s">
        <v>211</v>
      </c>
      <c r="C85" s="236" t="s">
        <v>192</v>
      </c>
      <c r="D85" s="236" t="s">
        <v>4</v>
      </c>
      <c r="E85" s="238" t="s">
        <v>10</v>
      </c>
      <c r="F85" s="162" t="s">
        <v>4</v>
      </c>
      <c r="G85" s="180">
        <v>9400</v>
      </c>
      <c r="H85" s="232">
        <f>G85*0.04</f>
        <v>376</v>
      </c>
      <c r="I85" s="231">
        <f>G85+H86</f>
        <v>9780</v>
      </c>
      <c r="J85" s="232">
        <f t="shared" si="248"/>
        <v>391.2</v>
      </c>
      <c r="K85" s="231">
        <f t="shared" si="230"/>
        <v>10180</v>
      </c>
      <c r="L85" s="232">
        <f t="shared" si="249"/>
        <v>407.2</v>
      </c>
      <c r="M85" s="231">
        <f t="shared" si="232"/>
        <v>10590</v>
      </c>
      <c r="N85" s="214">
        <f t="shared" ref="N85" si="290">G85-$N$66</f>
        <v>0</v>
      </c>
      <c r="O85" s="202">
        <f>I85-$O$66</f>
        <v>380</v>
      </c>
      <c r="P85" s="216">
        <f>K85-$O$66</f>
        <v>780</v>
      </c>
      <c r="Q85" s="173">
        <f t="shared" ref="Q85" si="291">M85-$Q$66</f>
        <v>1190</v>
      </c>
    </row>
    <row r="86" spans="1:17" s="120" customFormat="1" x14ac:dyDescent="0.3">
      <c r="A86" s="134"/>
      <c r="B86" s="135"/>
      <c r="C86" s="134"/>
      <c r="D86" s="134" t="s">
        <v>4</v>
      </c>
      <c r="E86" s="136"/>
      <c r="F86" s="163"/>
      <c r="G86" s="233">
        <f>G85*$G$1</f>
        <v>112800</v>
      </c>
      <c r="H86" s="234">
        <f t="shared" ref="H86" si="292">ROUNDDOWN(H85,-1)+10</f>
        <v>380</v>
      </c>
      <c r="I86" s="233">
        <f t="shared" si="243"/>
        <v>117360</v>
      </c>
      <c r="J86" s="234">
        <f t="shared" ref="J86" si="293">ROUNDDOWN(J85,-1)+10</f>
        <v>400</v>
      </c>
      <c r="K86" s="233">
        <f t="shared" si="245"/>
        <v>122160</v>
      </c>
      <c r="L86" s="234">
        <f>ROUNDDOWN(L85,-1)+10</f>
        <v>410</v>
      </c>
      <c r="M86" s="233">
        <f t="shared" si="253"/>
        <v>127080</v>
      </c>
      <c r="N86" s="215">
        <f t="shared" ref="N86" si="294">N85*$G$1</f>
        <v>0</v>
      </c>
      <c r="O86" s="203">
        <f t="shared" ref="O86" si="295">O85*$G$1</f>
        <v>4560</v>
      </c>
      <c r="P86" s="217">
        <f t="shared" ref="P86" si="296">P85*$G$1</f>
        <v>9360</v>
      </c>
      <c r="Q86" s="218">
        <f t="shared" si="246"/>
        <v>14280</v>
      </c>
    </row>
    <row r="87" spans="1:17" s="120" customFormat="1" x14ac:dyDescent="0.3">
      <c r="A87" s="131">
        <v>71</v>
      </c>
      <c r="B87" s="132" t="s">
        <v>211</v>
      </c>
      <c r="C87" s="131" t="s">
        <v>182</v>
      </c>
      <c r="D87" s="131" t="s">
        <v>273</v>
      </c>
      <c r="E87" s="133" t="s">
        <v>10</v>
      </c>
      <c r="F87" s="162" t="s">
        <v>4</v>
      </c>
      <c r="G87" s="231">
        <v>9880</v>
      </c>
      <c r="H87" s="232">
        <f t="shared" si="247"/>
        <v>395.2</v>
      </c>
      <c r="I87" s="231">
        <f t="shared" si="228"/>
        <v>10280</v>
      </c>
      <c r="J87" s="232">
        <f t="shared" si="248"/>
        <v>411.2</v>
      </c>
      <c r="K87" s="231">
        <f t="shared" si="230"/>
        <v>10700</v>
      </c>
      <c r="L87" s="232">
        <f t="shared" si="249"/>
        <v>428</v>
      </c>
      <c r="M87" s="231">
        <f t="shared" si="232"/>
        <v>11130</v>
      </c>
      <c r="N87" s="214">
        <f t="shared" ref="N87" si="297">G87-$N$66</f>
        <v>480</v>
      </c>
      <c r="O87" s="202">
        <f>I87-$O$66</f>
        <v>880</v>
      </c>
      <c r="P87" s="216">
        <f>K87-$O$66</f>
        <v>1300</v>
      </c>
      <c r="Q87" s="173">
        <f>M87-$Q$66</f>
        <v>1730</v>
      </c>
    </row>
    <row r="88" spans="1:17" s="120" customFormat="1" x14ac:dyDescent="0.3">
      <c r="A88" s="134"/>
      <c r="B88" s="135"/>
      <c r="C88" s="134"/>
      <c r="D88" s="134"/>
      <c r="E88" s="136"/>
      <c r="F88" s="163"/>
      <c r="G88" s="233">
        <f>G87*$G$1</f>
        <v>118560</v>
      </c>
      <c r="H88" s="234">
        <f t="shared" ref="H88" si="298">ROUNDDOWN(H87,-1)+10</f>
        <v>400</v>
      </c>
      <c r="I88" s="233">
        <f t="shared" si="243"/>
        <v>123360</v>
      </c>
      <c r="J88" s="234">
        <f t="shared" ref="J88" si="299">ROUNDDOWN(J87,-1)+10</f>
        <v>420</v>
      </c>
      <c r="K88" s="233">
        <f t="shared" si="245"/>
        <v>128400</v>
      </c>
      <c r="L88" s="234">
        <f>ROUNDDOWN(L87,-1)+10</f>
        <v>430</v>
      </c>
      <c r="M88" s="233">
        <f t="shared" si="253"/>
        <v>133560</v>
      </c>
      <c r="N88" s="215">
        <f t="shared" ref="N88:P88" si="300">N87*$G$1</f>
        <v>5760</v>
      </c>
      <c r="O88" s="203">
        <f t="shared" si="300"/>
        <v>10560</v>
      </c>
      <c r="P88" s="217">
        <f t="shared" si="300"/>
        <v>15600</v>
      </c>
      <c r="Q88" s="218">
        <f t="shared" si="246"/>
        <v>20760</v>
      </c>
    </row>
    <row r="89" spans="1:17" s="118" customFormat="1" x14ac:dyDescent="0.3">
      <c r="A89" s="220" t="s">
        <v>2</v>
      </c>
      <c r="B89" s="221"/>
      <c r="C89" s="220"/>
      <c r="D89" s="220"/>
      <c r="E89" s="220"/>
      <c r="F89" s="225"/>
      <c r="G89" s="224"/>
      <c r="H89" s="226"/>
      <c r="I89" s="224"/>
      <c r="J89" s="226"/>
      <c r="K89" s="224"/>
      <c r="L89" s="226"/>
      <c r="M89" s="224"/>
      <c r="N89" s="227">
        <v>9000</v>
      </c>
      <c r="O89" s="227">
        <v>9000</v>
      </c>
      <c r="P89" s="227">
        <v>9000</v>
      </c>
      <c r="Q89" s="227">
        <v>9000</v>
      </c>
    </row>
    <row r="90" spans="1:17" s="120" customFormat="1" x14ac:dyDescent="0.3">
      <c r="A90" s="125">
        <v>72</v>
      </c>
      <c r="B90" s="126" t="s">
        <v>209</v>
      </c>
      <c r="C90" s="125" t="s">
        <v>183</v>
      </c>
      <c r="D90" s="125" t="s">
        <v>263</v>
      </c>
      <c r="E90" s="123" t="s">
        <v>319</v>
      </c>
      <c r="F90" s="158" t="s">
        <v>4</v>
      </c>
      <c r="G90" s="231">
        <v>9000</v>
      </c>
      <c r="H90" s="250">
        <f t="shared" ref="H90" si="301">G90*0</f>
        <v>0</v>
      </c>
      <c r="I90" s="231">
        <v>9000</v>
      </c>
      <c r="J90" s="250">
        <f t="shared" ref="J90" si="302">I90*0</f>
        <v>0</v>
      </c>
      <c r="K90" s="235">
        <v>9000</v>
      </c>
      <c r="L90" s="250">
        <f t="shared" ref="L90" si="303">K90*0</f>
        <v>0</v>
      </c>
      <c r="M90" s="231">
        <v>9000</v>
      </c>
      <c r="N90" s="168">
        <f t="shared" ref="N90" si="304">G90</f>
        <v>9000</v>
      </c>
      <c r="O90" s="202">
        <f t="shared" ref="O90" si="305">H91</f>
        <v>0</v>
      </c>
      <c r="P90" s="216">
        <f t="shared" ref="P90" si="306">J91</f>
        <v>0</v>
      </c>
      <c r="Q90" s="173">
        <f t="shared" ref="Q90" si="307">L91</f>
        <v>0</v>
      </c>
    </row>
    <row r="91" spans="1:17" s="120" customFormat="1" x14ac:dyDescent="0.3">
      <c r="A91" s="127"/>
      <c r="B91" s="128"/>
      <c r="C91" s="127"/>
      <c r="D91" s="127" t="s">
        <v>270</v>
      </c>
      <c r="E91" s="124"/>
      <c r="F91" s="159"/>
      <c r="G91" s="233">
        <f t="shared" ref="G91" si="308">G90*$G$1</f>
        <v>108000</v>
      </c>
      <c r="H91" s="251">
        <f t="shared" ref="H91" si="309">ROUNDDOWN(H90,-1)</f>
        <v>0</v>
      </c>
      <c r="I91" s="233">
        <f t="shared" ref="I91" si="310">I90*$G$1</f>
        <v>108000</v>
      </c>
      <c r="J91" s="251">
        <f t="shared" ref="J91" si="311">ROUNDDOWN(J90,-1)</f>
        <v>0</v>
      </c>
      <c r="K91" s="233">
        <f t="shared" ref="K91" si="312">K90*$G$1</f>
        <v>108000</v>
      </c>
      <c r="L91" s="251">
        <f t="shared" ref="L91" si="313">ROUNDDOWN(L90,-1)</f>
        <v>0</v>
      </c>
      <c r="M91" s="233">
        <f t="shared" ref="M91" si="314">M90*$G$1</f>
        <v>108000</v>
      </c>
      <c r="N91" s="169">
        <f t="shared" ref="N91" si="315">N90*$G$1</f>
        <v>108000</v>
      </c>
      <c r="O91" s="203">
        <f t="shared" ref="O91" si="316">O90*$G$1</f>
        <v>0</v>
      </c>
      <c r="P91" s="217">
        <f t="shared" ref="P91" si="317">P90*$G$1</f>
        <v>0</v>
      </c>
      <c r="Q91" s="218">
        <f t="shared" ref="Q91" si="318">Q90*$G$1</f>
        <v>0</v>
      </c>
    </row>
    <row r="92" spans="1:17" s="120" customFormat="1" x14ac:dyDescent="0.3">
      <c r="A92" s="125">
        <v>73</v>
      </c>
      <c r="B92" s="126" t="s">
        <v>209</v>
      </c>
      <c r="C92" s="125" t="s">
        <v>185</v>
      </c>
      <c r="D92" s="125" t="s">
        <v>265</v>
      </c>
      <c r="E92" s="123" t="s">
        <v>319</v>
      </c>
      <c r="F92" s="158" t="s">
        <v>4</v>
      </c>
      <c r="G92" s="231">
        <v>9000</v>
      </c>
      <c r="H92" s="250">
        <f t="shared" ref="H92" si="319">G92*0</f>
        <v>0</v>
      </c>
      <c r="I92" s="231">
        <v>9000</v>
      </c>
      <c r="J92" s="250">
        <f t="shared" ref="J92" si="320">I92*0</f>
        <v>0</v>
      </c>
      <c r="K92" s="235">
        <v>9000</v>
      </c>
      <c r="L92" s="250">
        <f t="shared" ref="L92" si="321">K92*0</f>
        <v>0</v>
      </c>
      <c r="M92" s="231">
        <v>9000</v>
      </c>
      <c r="N92" s="168">
        <f t="shared" ref="N92" si="322">G92</f>
        <v>9000</v>
      </c>
      <c r="O92" s="202">
        <f t="shared" ref="O92" si="323">H93</f>
        <v>0</v>
      </c>
      <c r="P92" s="216">
        <f t="shared" ref="P92" si="324">J93</f>
        <v>0</v>
      </c>
      <c r="Q92" s="173">
        <f t="shared" ref="Q92" si="325">L93</f>
        <v>0</v>
      </c>
    </row>
    <row r="93" spans="1:17" s="120" customFormat="1" x14ac:dyDescent="0.3">
      <c r="A93" s="127"/>
      <c r="B93" s="128"/>
      <c r="C93" s="127"/>
      <c r="D93" s="127" t="s">
        <v>299</v>
      </c>
      <c r="E93" s="124"/>
      <c r="F93" s="159"/>
      <c r="G93" s="233">
        <f t="shared" ref="G93" si="326">G92*$G$1</f>
        <v>108000</v>
      </c>
      <c r="H93" s="251">
        <f t="shared" ref="H93" si="327">ROUNDDOWN(H92,-1)</f>
        <v>0</v>
      </c>
      <c r="I93" s="233">
        <f t="shared" ref="I93" si="328">I92*$G$1</f>
        <v>108000</v>
      </c>
      <c r="J93" s="251">
        <f t="shared" ref="J93" si="329">ROUNDDOWN(J92,-1)</f>
        <v>0</v>
      </c>
      <c r="K93" s="233">
        <f t="shared" ref="K93" si="330">K92*$G$1</f>
        <v>108000</v>
      </c>
      <c r="L93" s="251">
        <f t="shared" ref="L93" si="331">ROUNDDOWN(L92,-1)</f>
        <v>0</v>
      </c>
      <c r="M93" s="233">
        <f t="shared" ref="M93" si="332">M92*$G$1</f>
        <v>108000</v>
      </c>
      <c r="N93" s="169">
        <f t="shared" ref="N93" si="333">N92*$G$1</f>
        <v>108000</v>
      </c>
      <c r="O93" s="203">
        <f t="shared" ref="O93" si="334">O92*$G$1</f>
        <v>0</v>
      </c>
      <c r="P93" s="217">
        <f t="shared" ref="P93" si="335">P92*$G$1</f>
        <v>0</v>
      </c>
      <c r="Q93" s="218">
        <f t="shared" ref="Q93" si="336">Q92*$G$1</f>
        <v>0</v>
      </c>
    </row>
    <row r="94" spans="1:17" s="120" customFormat="1" x14ac:dyDescent="0.3">
      <c r="A94" s="125">
        <v>74</v>
      </c>
      <c r="B94" s="126" t="s">
        <v>210</v>
      </c>
      <c r="C94" s="125" t="s">
        <v>186</v>
      </c>
      <c r="D94" s="125" t="s">
        <v>278</v>
      </c>
      <c r="E94" s="123" t="s">
        <v>319</v>
      </c>
      <c r="F94" s="158" t="s">
        <v>4</v>
      </c>
      <c r="G94" s="231">
        <v>9000</v>
      </c>
      <c r="H94" s="250">
        <f t="shared" ref="H94" si="337">G94*0</f>
        <v>0</v>
      </c>
      <c r="I94" s="231">
        <v>9000</v>
      </c>
      <c r="J94" s="250">
        <f t="shared" ref="J94" si="338">I94*0</f>
        <v>0</v>
      </c>
      <c r="K94" s="235">
        <v>9000</v>
      </c>
      <c r="L94" s="250">
        <f t="shared" ref="L94" si="339">K94*0</f>
        <v>0</v>
      </c>
      <c r="M94" s="231">
        <v>9000</v>
      </c>
      <c r="N94" s="168">
        <f t="shared" ref="N94" si="340">G94</f>
        <v>9000</v>
      </c>
      <c r="O94" s="202">
        <f t="shared" ref="O94" si="341">H95</f>
        <v>0</v>
      </c>
      <c r="P94" s="216">
        <f t="shared" ref="P94" si="342">J95</f>
        <v>0</v>
      </c>
      <c r="Q94" s="173">
        <f t="shared" ref="Q94" si="343">L95</f>
        <v>0</v>
      </c>
    </row>
    <row r="95" spans="1:17" s="120" customFormat="1" x14ac:dyDescent="0.3">
      <c r="A95" s="127"/>
      <c r="B95" s="128"/>
      <c r="C95" s="127"/>
      <c r="D95" s="127" t="s">
        <v>292</v>
      </c>
      <c r="E95" s="124"/>
      <c r="F95" s="159"/>
      <c r="G95" s="233">
        <f t="shared" ref="G95" si="344">G94*$G$1</f>
        <v>108000</v>
      </c>
      <c r="H95" s="251">
        <f t="shared" ref="H95" si="345">ROUNDDOWN(H94,-1)</f>
        <v>0</v>
      </c>
      <c r="I95" s="233">
        <f t="shared" ref="I95" si="346">I94*$G$1</f>
        <v>108000</v>
      </c>
      <c r="J95" s="251">
        <f t="shared" ref="J95" si="347">ROUNDDOWN(J94,-1)</f>
        <v>0</v>
      </c>
      <c r="K95" s="233">
        <f t="shared" ref="K95" si="348">K94*$G$1</f>
        <v>108000</v>
      </c>
      <c r="L95" s="251">
        <f t="shared" ref="L95" si="349">ROUNDDOWN(L94,-1)</f>
        <v>0</v>
      </c>
      <c r="M95" s="233">
        <f t="shared" ref="M95" si="350">M94*$G$1</f>
        <v>108000</v>
      </c>
      <c r="N95" s="169">
        <f t="shared" ref="N95" si="351">N94*$G$1</f>
        <v>108000</v>
      </c>
      <c r="O95" s="203">
        <f t="shared" ref="O95" si="352">O94*$G$1</f>
        <v>0</v>
      </c>
      <c r="P95" s="217">
        <f t="shared" ref="P95" si="353">P94*$G$1</f>
        <v>0</v>
      </c>
      <c r="Q95" s="218">
        <f t="shared" ref="Q95" si="354">Q94*$G$1</f>
        <v>0</v>
      </c>
    </row>
    <row r="96" spans="1:17" s="120" customFormat="1" x14ac:dyDescent="0.3">
      <c r="A96" s="125">
        <v>75</v>
      </c>
      <c r="B96" s="126" t="s">
        <v>210</v>
      </c>
      <c r="C96" s="125" t="s">
        <v>189</v>
      </c>
      <c r="D96" s="125" t="s">
        <v>4</v>
      </c>
      <c r="E96" s="123" t="s">
        <v>319</v>
      </c>
      <c r="F96" s="158" t="s">
        <v>4</v>
      </c>
      <c r="G96" s="231">
        <v>9000</v>
      </c>
      <c r="H96" s="250">
        <f t="shared" ref="H96" si="355">G96*0</f>
        <v>0</v>
      </c>
      <c r="I96" s="231">
        <v>9000</v>
      </c>
      <c r="J96" s="250">
        <f t="shared" ref="J96" si="356">I96*0</f>
        <v>0</v>
      </c>
      <c r="K96" s="235">
        <v>9000</v>
      </c>
      <c r="L96" s="250">
        <f t="shared" ref="L96" si="357">K96*0</f>
        <v>0</v>
      </c>
      <c r="M96" s="231">
        <v>9000</v>
      </c>
      <c r="N96" s="168">
        <f t="shared" ref="N96" si="358">G96</f>
        <v>9000</v>
      </c>
      <c r="O96" s="202">
        <f t="shared" ref="O96" si="359">H97</f>
        <v>0</v>
      </c>
      <c r="P96" s="216">
        <f t="shared" ref="P96" si="360">J97</f>
        <v>0</v>
      </c>
      <c r="Q96" s="173">
        <f t="shared" ref="Q96" si="361">L97</f>
        <v>0</v>
      </c>
    </row>
    <row r="97" spans="1:17" s="120" customFormat="1" x14ac:dyDescent="0.3">
      <c r="A97" s="127"/>
      <c r="B97" s="128"/>
      <c r="C97" s="127"/>
      <c r="D97" s="127" t="s">
        <v>4</v>
      </c>
      <c r="E97" s="124"/>
      <c r="F97" s="159"/>
      <c r="G97" s="233">
        <f t="shared" ref="G97" si="362">G96*$G$1</f>
        <v>108000</v>
      </c>
      <c r="H97" s="251">
        <f t="shared" ref="H97" si="363">ROUNDDOWN(H96,-1)</f>
        <v>0</v>
      </c>
      <c r="I97" s="233">
        <f t="shared" ref="I97" si="364">I96*$G$1</f>
        <v>108000</v>
      </c>
      <c r="J97" s="251">
        <f t="shared" ref="J97" si="365">ROUNDDOWN(J96,-1)</f>
        <v>0</v>
      </c>
      <c r="K97" s="233">
        <f t="shared" ref="K97" si="366">K96*$G$1</f>
        <v>108000</v>
      </c>
      <c r="L97" s="251">
        <f t="shared" ref="L97" si="367">ROUNDDOWN(L96,-1)</f>
        <v>0</v>
      </c>
      <c r="M97" s="233">
        <f t="shared" ref="M97" si="368">M96*$G$1</f>
        <v>108000</v>
      </c>
      <c r="N97" s="169">
        <f t="shared" ref="N97" si="369">N96*$G$1</f>
        <v>108000</v>
      </c>
      <c r="O97" s="203">
        <f t="shared" ref="O97" si="370">O96*$G$1</f>
        <v>0</v>
      </c>
      <c r="P97" s="217">
        <f t="shared" ref="P97" si="371">P96*$G$1</f>
        <v>0</v>
      </c>
      <c r="Q97" s="218">
        <f t="shared" ref="Q97" si="372">Q96*$G$1</f>
        <v>0</v>
      </c>
    </row>
    <row r="98" spans="1:17" s="120" customFormat="1" x14ac:dyDescent="0.3">
      <c r="A98" s="125">
        <v>76</v>
      </c>
      <c r="B98" s="126" t="s">
        <v>209</v>
      </c>
      <c r="C98" s="125" t="s">
        <v>188</v>
      </c>
      <c r="D98" s="125" t="s">
        <v>300</v>
      </c>
      <c r="E98" s="138" t="s">
        <v>19</v>
      </c>
      <c r="F98" s="158" t="s">
        <v>4</v>
      </c>
      <c r="G98" s="231">
        <v>9000</v>
      </c>
      <c r="H98" s="250">
        <f t="shared" ref="H98" si="373">G98*0</f>
        <v>0</v>
      </c>
      <c r="I98" s="231">
        <v>9000</v>
      </c>
      <c r="J98" s="250">
        <f t="shared" ref="J98" si="374">I98*0</f>
        <v>0</v>
      </c>
      <c r="K98" s="235">
        <v>9000</v>
      </c>
      <c r="L98" s="250">
        <f t="shared" ref="L98" si="375">K98*0</f>
        <v>0</v>
      </c>
      <c r="M98" s="231">
        <v>9000</v>
      </c>
      <c r="N98" s="168">
        <f t="shared" ref="N98" si="376">G98</f>
        <v>9000</v>
      </c>
      <c r="O98" s="202">
        <f t="shared" ref="O98" si="377">H99</f>
        <v>0</v>
      </c>
      <c r="P98" s="216">
        <f t="shared" ref="P98" si="378">J99</f>
        <v>0</v>
      </c>
      <c r="Q98" s="173">
        <f t="shared" ref="Q98" si="379">L99</f>
        <v>0</v>
      </c>
    </row>
    <row r="99" spans="1:17" s="120" customFormat="1" x14ac:dyDescent="0.3">
      <c r="A99" s="127"/>
      <c r="B99" s="128"/>
      <c r="C99" s="127"/>
      <c r="D99" s="127"/>
      <c r="E99" s="139"/>
      <c r="F99" s="159"/>
      <c r="G99" s="233">
        <f t="shared" ref="G99" si="380">G98*$G$1</f>
        <v>108000</v>
      </c>
      <c r="H99" s="251">
        <f t="shared" ref="H99" si="381">ROUNDDOWN(H98,-1)</f>
        <v>0</v>
      </c>
      <c r="I99" s="233">
        <f t="shared" ref="I99" si="382">I98*$G$1</f>
        <v>108000</v>
      </c>
      <c r="J99" s="251">
        <f t="shared" ref="J99" si="383">ROUNDDOWN(J98,-1)</f>
        <v>0</v>
      </c>
      <c r="K99" s="233">
        <f t="shared" ref="K99" si="384">K98*$G$1</f>
        <v>108000</v>
      </c>
      <c r="L99" s="251">
        <f t="shared" ref="L99" si="385">ROUNDDOWN(L98,-1)</f>
        <v>0</v>
      </c>
      <c r="M99" s="233">
        <f t="shared" ref="M99" si="386">M98*$G$1</f>
        <v>108000</v>
      </c>
      <c r="N99" s="169">
        <f t="shared" ref="N99" si="387">N98*$G$1</f>
        <v>108000</v>
      </c>
      <c r="O99" s="203">
        <f t="shared" ref="O99" si="388">O98*$G$1</f>
        <v>0</v>
      </c>
      <c r="P99" s="217">
        <f t="shared" ref="P99" si="389">P98*$G$1</f>
        <v>0</v>
      </c>
      <c r="Q99" s="218">
        <f t="shared" ref="Q99" si="390">Q98*$G$1</f>
        <v>0</v>
      </c>
    </row>
    <row r="100" spans="1:17" s="120" customFormat="1" x14ac:dyDescent="0.3">
      <c r="A100" s="125">
        <v>77</v>
      </c>
      <c r="B100" s="126" t="s">
        <v>209</v>
      </c>
      <c r="C100" s="125" t="s">
        <v>187</v>
      </c>
      <c r="D100" s="125" t="s">
        <v>272</v>
      </c>
      <c r="E100" s="138" t="s">
        <v>20</v>
      </c>
      <c r="F100" s="158" t="s">
        <v>4</v>
      </c>
      <c r="G100" s="231">
        <v>9000</v>
      </c>
      <c r="H100" s="250">
        <f t="shared" ref="H100" si="391">G100*0</f>
        <v>0</v>
      </c>
      <c r="I100" s="231">
        <v>9000</v>
      </c>
      <c r="J100" s="250">
        <f t="shared" ref="J100" si="392">I100*0</f>
        <v>0</v>
      </c>
      <c r="K100" s="235">
        <v>9000</v>
      </c>
      <c r="L100" s="250">
        <f t="shared" ref="L100" si="393">K100*0</f>
        <v>0</v>
      </c>
      <c r="M100" s="231">
        <v>9000</v>
      </c>
      <c r="N100" s="168">
        <f t="shared" ref="N100" si="394">G100</f>
        <v>9000</v>
      </c>
      <c r="O100" s="202">
        <f t="shared" ref="O100" si="395">H101</f>
        <v>0</v>
      </c>
      <c r="P100" s="216">
        <f t="shared" ref="P100" si="396">J101</f>
        <v>0</v>
      </c>
      <c r="Q100" s="173">
        <f t="shared" ref="Q100" si="397">L101</f>
        <v>0</v>
      </c>
    </row>
    <row r="101" spans="1:17" x14ac:dyDescent="0.3">
      <c r="A101" s="127"/>
      <c r="B101" s="129"/>
      <c r="C101" s="127"/>
      <c r="D101" s="127"/>
      <c r="E101" s="127"/>
      <c r="F101" s="137"/>
      <c r="G101" s="233">
        <f t="shared" ref="G101" si="398">G100*$G$1</f>
        <v>108000</v>
      </c>
      <c r="H101" s="251">
        <f t="shared" ref="H101" si="399">ROUNDDOWN(H100,-1)</f>
        <v>0</v>
      </c>
      <c r="I101" s="233">
        <f t="shared" ref="I101" si="400">I100*$G$1</f>
        <v>108000</v>
      </c>
      <c r="J101" s="251">
        <f t="shared" ref="J101" si="401">ROUNDDOWN(J100,-1)</f>
        <v>0</v>
      </c>
      <c r="K101" s="233">
        <f t="shared" ref="K101" si="402">K100*$G$1</f>
        <v>108000</v>
      </c>
      <c r="L101" s="251">
        <f t="shared" ref="L101" si="403">ROUNDDOWN(L100,-1)</f>
        <v>0</v>
      </c>
      <c r="M101" s="233">
        <f t="shared" ref="M101" si="404">M100*$G$1</f>
        <v>108000</v>
      </c>
      <c r="N101" s="169">
        <f t="shared" ref="N101" si="405">N100*$G$1</f>
        <v>108000</v>
      </c>
      <c r="O101" s="203">
        <f t="shared" ref="O101" si="406">O100*$G$1</f>
        <v>0</v>
      </c>
      <c r="P101" s="217">
        <f t="shared" ref="P101" si="407">P100*$G$1</f>
        <v>0</v>
      </c>
      <c r="Q101" s="218">
        <f t="shared" ref="Q101" si="408">Q100*$G$1</f>
        <v>0</v>
      </c>
    </row>
    <row r="108" spans="1:17" s="92" customFormat="1" x14ac:dyDescent="0.3">
      <c r="A108" s="80"/>
      <c r="B108" s="81"/>
      <c r="C108" s="80"/>
      <c r="D108" s="80"/>
      <c r="E108" s="80"/>
      <c r="F108" s="80"/>
      <c r="H108" s="117"/>
      <c r="J108" s="117"/>
      <c r="L108" s="117"/>
      <c r="N108" s="119"/>
      <c r="O108" s="119"/>
      <c r="P108" s="119"/>
      <c r="Q108" s="119"/>
    </row>
    <row r="109" spans="1:17" s="92" customFormat="1" x14ac:dyDescent="0.3">
      <c r="A109" s="80"/>
      <c r="B109" s="81"/>
      <c r="C109" s="80"/>
      <c r="D109" s="80"/>
      <c r="E109" s="80"/>
      <c r="F109" s="80"/>
      <c r="H109" s="117"/>
      <c r="J109" s="117"/>
      <c r="L109" s="117"/>
      <c r="N109" s="119"/>
      <c r="O109" s="119"/>
      <c r="P109" s="119"/>
      <c r="Q109" s="119"/>
    </row>
    <row r="110" spans="1:17" s="92" customFormat="1" x14ac:dyDescent="0.3">
      <c r="A110" s="80"/>
      <c r="B110" s="81"/>
      <c r="C110" s="80"/>
      <c r="D110" s="80"/>
      <c r="E110" s="80"/>
      <c r="F110" s="80"/>
      <c r="H110" s="117"/>
      <c r="J110" s="117"/>
      <c r="L110" s="117"/>
      <c r="N110" s="119"/>
      <c r="O110" s="119"/>
      <c r="P110" s="119"/>
      <c r="Q110" s="119"/>
    </row>
    <row r="111" spans="1:17" s="92" customFormat="1" x14ac:dyDescent="0.3">
      <c r="A111" s="80"/>
      <c r="B111" s="81"/>
      <c r="C111" s="80"/>
      <c r="D111" s="80"/>
      <c r="E111" s="80"/>
      <c r="F111" s="80"/>
      <c r="H111" s="117"/>
      <c r="J111" s="117"/>
      <c r="L111" s="117"/>
      <c r="N111" s="119"/>
      <c r="O111" s="119"/>
      <c r="P111" s="119"/>
      <c r="Q111" s="119"/>
    </row>
    <row r="112" spans="1:17" s="92" customFormat="1" x14ac:dyDescent="0.3">
      <c r="A112" s="80"/>
      <c r="B112" s="81"/>
      <c r="C112" s="80"/>
      <c r="D112" s="80"/>
      <c r="E112" s="80"/>
      <c r="F112" s="80"/>
      <c r="H112" s="117"/>
      <c r="J112" s="117"/>
      <c r="L112" s="117"/>
      <c r="N112" s="119"/>
      <c r="O112" s="119"/>
      <c r="P112" s="119"/>
      <c r="Q112" s="119"/>
    </row>
  </sheetData>
  <mergeCells count="14">
    <mergeCell ref="P2:P3"/>
    <mergeCell ref="Q2:Q3"/>
    <mergeCell ref="A1:F1"/>
    <mergeCell ref="H2:I2"/>
    <mergeCell ref="J2:K2"/>
    <mergeCell ref="L2:M2"/>
    <mergeCell ref="N2:N3"/>
    <mergeCell ref="O2:O3"/>
    <mergeCell ref="F2:F3"/>
    <mergeCell ref="A2:A3"/>
    <mergeCell ref="B2:B3"/>
    <mergeCell ref="C2:C3"/>
    <mergeCell ref="D2:D3"/>
    <mergeCell ref="E2:E3"/>
  </mergeCells>
  <pageMargins left="0.31496062992125984" right="0.31496062992125984" top="0.35433070866141736" bottom="0.35433070866141736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1"/>
  <sheetViews>
    <sheetView topLeftCell="C1" workbookViewId="0">
      <pane xSplit="4" ySplit="3" topLeftCell="G118" activePane="bottomRight" state="frozen"/>
      <selection activeCell="C1" sqref="C1"/>
      <selection pane="topRight" activeCell="G1" sqref="G1"/>
      <selection pane="bottomLeft" activeCell="C4" sqref="C4"/>
      <selection pane="bottomRight" activeCell="E120" sqref="E120"/>
    </sheetView>
  </sheetViews>
  <sheetFormatPr defaultColWidth="9" defaultRowHeight="20.25" x14ac:dyDescent="0.3"/>
  <cols>
    <col min="1" max="1" width="4.75" style="80" customWidth="1"/>
    <col min="2" max="2" width="20.75" style="81" customWidth="1"/>
    <col min="3" max="3" width="29.75" style="80" customWidth="1"/>
    <col min="4" max="4" width="33.625" style="80" customWidth="1"/>
    <col min="5" max="5" width="35.75" style="80" customWidth="1"/>
    <col min="6" max="6" width="6.625" style="80" customWidth="1"/>
    <col min="7" max="7" width="16.875" style="92" customWidth="1"/>
    <col min="8" max="9" width="12" style="92" customWidth="1"/>
    <col min="10" max="10" width="13.25" style="92" customWidth="1"/>
    <col min="11" max="13" width="13.875" style="119" customWidth="1"/>
    <col min="14" max="16" width="11.125" style="92" customWidth="1"/>
    <col min="17" max="16384" width="9" style="80"/>
  </cols>
  <sheetData>
    <row r="1" spans="1:16" ht="27.75" customHeight="1" x14ac:dyDescent="0.3">
      <c r="A1" s="315" t="s">
        <v>247</v>
      </c>
      <c r="B1" s="315"/>
      <c r="C1" s="315"/>
      <c r="D1" s="315"/>
      <c r="E1" s="315"/>
      <c r="F1" s="315"/>
      <c r="G1" s="176">
        <v>12</v>
      </c>
      <c r="H1" s="91"/>
      <c r="I1" s="91"/>
      <c r="J1" s="91"/>
      <c r="K1" s="119">
        <v>9400</v>
      </c>
      <c r="N1" s="91"/>
      <c r="O1" s="91"/>
      <c r="P1" s="91"/>
    </row>
    <row r="2" spans="1:16" s="82" customFormat="1" x14ac:dyDescent="0.2">
      <c r="A2" s="324" t="s">
        <v>101</v>
      </c>
      <c r="B2" s="324" t="s">
        <v>105</v>
      </c>
      <c r="C2" s="324" t="s">
        <v>100</v>
      </c>
      <c r="D2" s="324" t="s">
        <v>248</v>
      </c>
      <c r="E2" s="324" t="s">
        <v>6</v>
      </c>
      <c r="F2" s="323" t="s">
        <v>12</v>
      </c>
      <c r="G2" s="329">
        <v>2560</v>
      </c>
      <c r="H2" s="330"/>
      <c r="I2" s="330"/>
      <c r="J2" s="331"/>
      <c r="K2" s="326" t="s">
        <v>191</v>
      </c>
      <c r="L2" s="327"/>
      <c r="M2" s="328"/>
      <c r="N2" s="326" t="s">
        <v>190</v>
      </c>
      <c r="O2" s="327"/>
      <c r="P2" s="328"/>
    </row>
    <row r="3" spans="1:16" x14ac:dyDescent="0.3">
      <c r="A3" s="325"/>
      <c r="B3" s="325"/>
      <c r="C3" s="325"/>
      <c r="D3" s="325"/>
      <c r="E3" s="325"/>
      <c r="F3" s="323"/>
      <c r="G3" s="141" t="s">
        <v>275</v>
      </c>
      <c r="H3" s="141" t="s">
        <v>102</v>
      </c>
      <c r="I3" s="141" t="s">
        <v>103</v>
      </c>
      <c r="J3" s="141" t="s">
        <v>5</v>
      </c>
      <c r="K3" s="243">
        <v>2561</v>
      </c>
      <c r="L3" s="244">
        <v>2562</v>
      </c>
      <c r="M3" s="245">
        <v>2563</v>
      </c>
      <c r="N3" s="164">
        <v>2561</v>
      </c>
      <c r="O3" s="260">
        <v>2562</v>
      </c>
      <c r="P3" s="164">
        <v>2563</v>
      </c>
    </row>
    <row r="4" spans="1:16" s="118" customFormat="1" x14ac:dyDescent="0.3">
      <c r="A4" s="121">
        <v>1</v>
      </c>
      <c r="B4" s="123" t="s">
        <v>65</v>
      </c>
      <c r="C4" s="121" t="s">
        <v>108</v>
      </c>
      <c r="D4" s="121" t="s">
        <v>249</v>
      </c>
      <c r="E4" s="123" t="s">
        <v>106</v>
      </c>
      <c r="F4" s="156" t="s">
        <v>56</v>
      </c>
      <c r="G4" s="168">
        <v>35760</v>
      </c>
      <c r="H4" s="168">
        <v>7000</v>
      </c>
      <c r="I4" s="168">
        <v>7000</v>
      </c>
      <c r="J4" s="168">
        <f>G4+H4+I4</f>
        <v>49760</v>
      </c>
      <c r="K4" s="172">
        <v>37130</v>
      </c>
      <c r="L4" s="219">
        <v>38500</v>
      </c>
      <c r="M4" s="246">
        <v>39880</v>
      </c>
      <c r="N4" s="205">
        <f>K4-G4</f>
        <v>1370</v>
      </c>
      <c r="O4" s="261">
        <f>L4-K4</f>
        <v>1370</v>
      </c>
      <c r="P4" s="205">
        <f>M4-L4</f>
        <v>1380</v>
      </c>
    </row>
    <row r="5" spans="1:16" s="118" customFormat="1" x14ac:dyDescent="0.3">
      <c r="A5" s="122"/>
      <c r="B5" s="124"/>
      <c r="C5" s="122"/>
      <c r="D5" s="122" t="s">
        <v>250</v>
      </c>
      <c r="E5" s="124"/>
      <c r="F5" s="157"/>
      <c r="G5" s="169">
        <f t="shared" ref="G5:P5" si="0">G4*$G$1</f>
        <v>429120</v>
      </c>
      <c r="H5" s="169">
        <f t="shared" si="0"/>
        <v>84000</v>
      </c>
      <c r="I5" s="169">
        <f t="shared" si="0"/>
        <v>84000</v>
      </c>
      <c r="J5" s="169">
        <f t="shared" si="0"/>
        <v>597120</v>
      </c>
      <c r="K5" s="204">
        <f t="shared" si="0"/>
        <v>445560</v>
      </c>
      <c r="L5" s="248">
        <f t="shared" si="0"/>
        <v>462000</v>
      </c>
      <c r="M5" s="249">
        <f t="shared" si="0"/>
        <v>478560</v>
      </c>
      <c r="N5" s="204">
        <f t="shared" si="0"/>
        <v>16440</v>
      </c>
      <c r="O5" s="262">
        <f t="shared" si="0"/>
        <v>16440</v>
      </c>
      <c r="P5" s="204">
        <f t="shared" si="0"/>
        <v>16560</v>
      </c>
    </row>
    <row r="6" spans="1:16" s="118" customFormat="1" x14ac:dyDescent="0.3">
      <c r="A6" s="121">
        <v>2</v>
      </c>
      <c r="B6" s="123" t="s">
        <v>66</v>
      </c>
      <c r="C6" s="121" t="s">
        <v>109</v>
      </c>
      <c r="D6" s="121" t="s">
        <v>251</v>
      </c>
      <c r="E6" s="123" t="s">
        <v>107</v>
      </c>
      <c r="F6" s="156" t="s">
        <v>57</v>
      </c>
      <c r="G6" s="168">
        <v>26980</v>
      </c>
      <c r="H6" s="168">
        <v>3500</v>
      </c>
      <c r="I6" s="168">
        <v>0</v>
      </c>
      <c r="J6" s="168">
        <f t="shared" ref="J6:J122" si="1">G6+H6+I6</f>
        <v>30480</v>
      </c>
      <c r="K6" s="172">
        <v>28030</v>
      </c>
      <c r="L6" s="219">
        <v>29110</v>
      </c>
      <c r="M6" s="246">
        <v>30220</v>
      </c>
      <c r="N6" s="205">
        <f>K6-G6</f>
        <v>1050</v>
      </c>
      <c r="O6" s="261">
        <f>L6-K6</f>
        <v>1080</v>
      </c>
      <c r="P6" s="205">
        <f>M6-L6</f>
        <v>1110</v>
      </c>
    </row>
    <row r="7" spans="1:16" s="118" customFormat="1" x14ac:dyDescent="0.3">
      <c r="A7" s="122"/>
      <c r="B7" s="124"/>
      <c r="C7" s="122"/>
      <c r="D7" s="122" t="s">
        <v>252</v>
      </c>
      <c r="E7" s="124"/>
      <c r="F7" s="157"/>
      <c r="G7" s="169">
        <f t="shared" ref="G7:P7" si="2">G6*$G$1</f>
        <v>323760</v>
      </c>
      <c r="H7" s="169">
        <f t="shared" si="2"/>
        <v>42000</v>
      </c>
      <c r="I7" s="169">
        <f t="shared" si="2"/>
        <v>0</v>
      </c>
      <c r="J7" s="169">
        <f t="shared" si="2"/>
        <v>365760</v>
      </c>
      <c r="K7" s="204">
        <f t="shared" si="2"/>
        <v>336360</v>
      </c>
      <c r="L7" s="248">
        <f t="shared" si="2"/>
        <v>349320</v>
      </c>
      <c r="M7" s="249">
        <f t="shared" si="2"/>
        <v>362640</v>
      </c>
      <c r="N7" s="204">
        <f t="shared" si="2"/>
        <v>12600</v>
      </c>
      <c r="O7" s="262">
        <f t="shared" si="2"/>
        <v>12960</v>
      </c>
      <c r="P7" s="204">
        <f t="shared" si="2"/>
        <v>13320</v>
      </c>
    </row>
    <row r="8" spans="1:16" s="118" customFormat="1" x14ac:dyDescent="0.3">
      <c r="A8" s="177" t="s">
        <v>17</v>
      </c>
      <c r="B8" s="178"/>
      <c r="C8" s="177"/>
      <c r="D8" s="177"/>
      <c r="E8" s="177"/>
      <c r="F8" s="179"/>
      <c r="G8" s="180"/>
      <c r="H8" s="180"/>
      <c r="I8" s="180"/>
      <c r="J8" s="180"/>
      <c r="K8" s="181"/>
      <c r="L8" s="181"/>
      <c r="M8" s="181"/>
      <c r="N8" s="206"/>
      <c r="O8" s="206"/>
      <c r="P8" s="206"/>
    </row>
    <row r="9" spans="1:16" s="118" customFormat="1" x14ac:dyDescent="0.3">
      <c r="A9" s="121">
        <v>3</v>
      </c>
      <c r="B9" s="123" t="s">
        <v>67</v>
      </c>
      <c r="C9" s="121" t="s">
        <v>110</v>
      </c>
      <c r="D9" s="121" t="s">
        <v>253</v>
      </c>
      <c r="E9" s="123" t="s">
        <v>94</v>
      </c>
      <c r="F9" s="156" t="s">
        <v>57</v>
      </c>
      <c r="G9" s="168">
        <v>30220</v>
      </c>
      <c r="H9" s="168">
        <v>3500</v>
      </c>
      <c r="I9" s="168">
        <v>0</v>
      </c>
      <c r="J9" s="168">
        <f t="shared" si="1"/>
        <v>33720</v>
      </c>
      <c r="K9" s="172">
        <v>31340</v>
      </c>
      <c r="L9" s="219">
        <v>32450</v>
      </c>
      <c r="M9" s="246">
        <v>33560</v>
      </c>
      <c r="N9" s="205">
        <f t="shared" ref="N9" si="3">K9-G9</f>
        <v>1120</v>
      </c>
      <c r="O9" s="261">
        <f t="shared" ref="O9" si="4">L9-K9</f>
        <v>1110</v>
      </c>
      <c r="P9" s="205">
        <f t="shared" ref="P9" si="5">M9-L9</f>
        <v>1110</v>
      </c>
    </row>
    <row r="10" spans="1:16" s="118" customFormat="1" x14ac:dyDescent="0.3">
      <c r="A10" s="122"/>
      <c r="B10" s="124"/>
      <c r="C10" s="122"/>
      <c r="D10" s="122" t="s">
        <v>254</v>
      </c>
      <c r="E10" s="124"/>
      <c r="F10" s="157"/>
      <c r="G10" s="169">
        <f t="shared" ref="G10:M10" si="6">G9*$G$1</f>
        <v>362640</v>
      </c>
      <c r="H10" s="169">
        <f t="shared" si="6"/>
        <v>42000</v>
      </c>
      <c r="I10" s="169">
        <f t="shared" si="6"/>
        <v>0</v>
      </c>
      <c r="J10" s="169">
        <f t="shared" si="6"/>
        <v>404640</v>
      </c>
      <c r="K10" s="204">
        <f t="shared" si="6"/>
        <v>376080</v>
      </c>
      <c r="L10" s="248">
        <f t="shared" si="6"/>
        <v>389400</v>
      </c>
      <c r="M10" s="249">
        <f t="shared" si="6"/>
        <v>402720</v>
      </c>
      <c r="N10" s="204">
        <f t="shared" ref="N10" si="7">N9*$G$1</f>
        <v>13440</v>
      </c>
      <c r="O10" s="262">
        <f t="shared" ref="O10" si="8">O9*$G$1</f>
        <v>13320</v>
      </c>
      <c r="P10" s="204">
        <f t="shared" ref="P10" si="9">P9*$G$1</f>
        <v>13320</v>
      </c>
    </row>
    <row r="11" spans="1:16" s="118" customFormat="1" x14ac:dyDescent="0.3">
      <c r="A11" s="121">
        <v>4</v>
      </c>
      <c r="B11" s="123" t="s">
        <v>68</v>
      </c>
      <c r="C11" s="121" t="s">
        <v>136</v>
      </c>
      <c r="D11" s="121" t="s">
        <v>251</v>
      </c>
      <c r="E11" s="123" t="s">
        <v>95</v>
      </c>
      <c r="F11" s="156" t="s">
        <v>57</v>
      </c>
      <c r="G11" s="168">
        <v>24490</v>
      </c>
      <c r="H11" s="168">
        <v>1500</v>
      </c>
      <c r="I11" s="168">
        <v>0</v>
      </c>
      <c r="J11" s="168">
        <f t="shared" si="1"/>
        <v>25990</v>
      </c>
      <c r="K11" s="172">
        <v>25470</v>
      </c>
      <c r="L11" s="219">
        <v>26460</v>
      </c>
      <c r="M11" s="246">
        <v>27480</v>
      </c>
      <c r="N11" s="205">
        <f t="shared" ref="N11" si="10">K11-G11</f>
        <v>980</v>
      </c>
      <c r="O11" s="261">
        <f t="shared" ref="O11" si="11">L11-K11</f>
        <v>990</v>
      </c>
      <c r="P11" s="205">
        <f t="shared" ref="P11" si="12">M11-L11</f>
        <v>1020</v>
      </c>
    </row>
    <row r="12" spans="1:16" s="118" customFormat="1" x14ac:dyDescent="0.3">
      <c r="A12" s="122"/>
      <c r="B12" s="124"/>
      <c r="C12" s="122"/>
      <c r="D12" s="122" t="s">
        <v>252</v>
      </c>
      <c r="E12" s="124"/>
      <c r="F12" s="157"/>
      <c r="G12" s="169">
        <f t="shared" ref="G12:M12" si="13">G11*$G$1</f>
        <v>293880</v>
      </c>
      <c r="H12" s="169">
        <f t="shared" si="13"/>
        <v>18000</v>
      </c>
      <c r="I12" s="169">
        <f t="shared" si="13"/>
        <v>0</v>
      </c>
      <c r="J12" s="169">
        <f t="shared" si="13"/>
        <v>311880</v>
      </c>
      <c r="K12" s="204">
        <f t="shared" si="13"/>
        <v>305640</v>
      </c>
      <c r="L12" s="248">
        <f t="shared" si="13"/>
        <v>317520</v>
      </c>
      <c r="M12" s="249">
        <f t="shared" si="13"/>
        <v>329760</v>
      </c>
      <c r="N12" s="204">
        <f t="shared" ref="N12" si="14">N11*$G$1</f>
        <v>11760</v>
      </c>
      <c r="O12" s="262">
        <f t="shared" ref="O12" si="15">O11*$G$1</f>
        <v>11880</v>
      </c>
      <c r="P12" s="204">
        <f t="shared" ref="P12" si="16">P11*$G$1</f>
        <v>12240</v>
      </c>
    </row>
    <row r="13" spans="1:16" s="118" customFormat="1" x14ac:dyDescent="0.3">
      <c r="A13" s="121">
        <v>5</v>
      </c>
      <c r="B13" s="123" t="s">
        <v>69</v>
      </c>
      <c r="C13" s="121" t="s">
        <v>111</v>
      </c>
      <c r="D13" s="121" t="s">
        <v>249</v>
      </c>
      <c r="E13" s="123" t="s">
        <v>96</v>
      </c>
      <c r="F13" s="156" t="s">
        <v>57</v>
      </c>
      <c r="G13" s="168">
        <v>25470</v>
      </c>
      <c r="H13" s="168">
        <v>1500</v>
      </c>
      <c r="I13" s="168">
        <v>0</v>
      </c>
      <c r="J13" s="168">
        <f t="shared" si="1"/>
        <v>26970</v>
      </c>
      <c r="K13" s="172">
        <v>26460</v>
      </c>
      <c r="L13" s="219">
        <v>27480</v>
      </c>
      <c r="M13" s="246">
        <v>28560</v>
      </c>
      <c r="N13" s="205">
        <f t="shared" ref="N13:N15" si="17">K13-G13</f>
        <v>990</v>
      </c>
      <c r="O13" s="261">
        <f t="shared" ref="O13:O15" si="18">L13-K13</f>
        <v>1020</v>
      </c>
      <c r="P13" s="205">
        <f t="shared" ref="P13:P15" si="19">M13-L13</f>
        <v>1080</v>
      </c>
    </row>
    <row r="14" spans="1:16" s="118" customFormat="1" x14ac:dyDescent="0.3">
      <c r="A14" s="122"/>
      <c r="B14" s="124"/>
      <c r="C14" s="122"/>
      <c r="D14" s="122" t="s">
        <v>252</v>
      </c>
      <c r="E14" s="124"/>
      <c r="F14" s="157"/>
      <c r="G14" s="169">
        <f t="shared" ref="G14:M14" si="20">G13*$G$1</f>
        <v>305640</v>
      </c>
      <c r="H14" s="169">
        <f t="shared" si="20"/>
        <v>18000</v>
      </c>
      <c r="I14" s="169">
        <f t="shared" si="20"/>
        <v>0</v>
      </c>
      <c r="J14" s="169">
        <f t="shared" si="20"/>
        <v>323640</v>
      </c>
      <c r="K14" s="204">
        <f t="shared" si="20"/>
        <v>317520</v>
      </c>
      <c r="L14" s="248">
        <f t="shared" si="20"/>
        <v>329760</v>
      </c>
      <c r="M14" s="249">
        <f t="shared" si="20"/>
        <v>342720</v>
      </c>
      <c r="N14" s="204">
        <f t="shared" ref="N14:N16" si="21">N13*$G$1</f>
        <v>11880</v>
      </c>
      <c r="O14" s="262">
        <f t="shared" ref="O14:O16" si="22">O13*$G$1</f>
        <v>12240</v>
      </c>
      <c r="P14" s="204">
        <f t="shared" ref="P14:P16" si="23">P13*$G$1</f>
        <v>12960</v>
      </c>
    </row>
    <row r="15" spans="1:16" s="118" customFormat="1" x14ac:dyDescent="0.3">
      <c r="A15" s="121">
        <v>6</v>
      </c>
      <c r="B15" s="123" t="s">
        <v>70</v>
      </c>
      <c r="C15" s="121" t="s">
        <v>112</v>
      </c>
      <c r="D15" s="121" t="s">
        <v>251</v>
      </c>
      <c r="E15" s="123" t="s">
        <v>64</v>
      </c>
      <c r="F15" s="158" t="s">
        <v>62</v>
      </c>
      <c r="G15" s="168">
        <v>22230</v>
      </c>
      <c r="H15" s="168">
        <v>0</v>
      </c>
      <c r="I15" s="168">
        <v>0</v>
      </c>
      <c r="J15" s="168">
        <f t="shared" si="1"/>
        <v>22230</v>
      </c>
      <c r="K15" s="172">
        <v>22980</v>
      </c>
      <c r="L15" s="219">
        <v>23710</v>
      </c>
      <c r="M15" s="246">
        <v>24480</v>
      </c>
      <c r="N15" s="205">
        <f t="shared" si="17"/>
        <v>750</v>
      </c>
      <c r="O15" s="261">
        <f t="shared" si="18"/>
        <v>730</v>
      </c>
      <c r="P15" s="205">
        <f t="shared" si="19"/>
        <v>770</v>
      </c>
    </row>
    <row r="16" spans="1:16" s="118" customFormat="1" x14ac:dyDescent="0.3">
      <c r="A16" s="122"/>
      <c r="B16" s="124"/>
      <c r="C16" s="122"/>
      <c r="D16" s="122" t="s">
        <v>252</v>
      </c>
      <c r="E16" s="124"/>
      <c r="F16" s="159"/>
      <c r="G16" s="169">
        <f t="shared" ref="G16:M16" si="24">G15*$G$1</f>
        <v>266760</v>
      </c>
      <c r="H16" s="169">
        <f t="shared" si="24"/>
        <v>0</v>
      </c>
      <c r="I16" s="169">
        <f t="shared" si="24"/>
        <v>0</v>
      </c>
      <c r="J16" s="169">
        <f t="shared" si="24"/>
        <v>266760</v>
      </c>
      <c r="K16" s="204">
        <f t="shared" si="24"/>
        <v>275760</v>
      </c>
      <c r="L16" s="248">
        <f t="shared" si="24"/>
        <v>284520</v>
      </c>
      <c r="M16" s="249">
        <f t="shared" si="24"/>
        <v>293760</v>
      </c>
      <c r="N16" s="204">
        <f t="shared" si="21"/>
        <v>9000</v>
      </c>
      <c r="O16" s="262">
        <f t="shared" si="22"/>
        <v>8760</v>
      </c>
      <c r="P16" s="204">
        <f t="shared" si="23"/>
        <v>9240</v>
      </c>
    </row>
    <row r="17" spans="1:16" s="118" customFormat="1" x14ac:dyDescent="0.3">
      <c r="A17" s="121">
        <v>7</v>
      </c>
      <c r="B17" s="123" t="s">
        <v>71</v>
      </c>
      <c r="C17" s="121" t="s">
        <v>52</v>
      </c>
      <c r="D17" s="121" t="s">
        <v>4</v>
      </c>
      <c r="E17" s="123" t="s">
        <v>59</v>
      </c>
      <c r="F17" s="158" t="s">
        <v>62</v>
      </c>
      <c r="G17" s="168">
        <f>(49480+9740)/2</f>
        <v>29610</v>
      </c>
      <c r="H17" s="168">
        <v>0</v>
      </c>
      <c r="I17" s="168">
        <v>0</v>
      </c>
      <c r="J17" s="168">
        <f t="shared" si="1"/>
        <v>29610</v>
      </c>
      <c r="K17" s="172"/>
      <c r="L17" s="219"/>
      <c r="M17" s="246"/>
      <c r="N17" s="205">
        <f>((49480-47990)+(10250-9740))/2</f>
        <v>1000</v>
      </c>
      <c r="O17" s="261">
        <f>((49480-47990)+(10250-9740))/2</f>
        <v>1000</v>
      </c>
      <c r="P17" s="205">
        <f>((49480-47990)+(10250-9740))/2</f>
        <v>1000</v>
      </c>
    </row>
    <row r="18" spans="1:16" s="118" customFormat="1" x14ac:dyDescent="0.3">
      <c r="A18" s="122"/>
      <c r="B18" s="124"/>
      <c r="C18" s="122"/>
      <c r="D18" s="122"/>
      <c r="E18" s="124"/>
      <c r="F18" s="159"/>
      <c r="G18" s="169">
        <f t="shared" ref="G18:P18" si="25">G17*$G$1</f>
        <v>355320</v>
      </c>
      <c r="H18" s="169">
        <f t="shared" si="25"/>
        <v>0</v>
      </c>
      <c r="I18" s="169">
        <f t="shared" si="25"/>
        <v>0</v>
      </c>
      <c r="J18" s="169">
        <f t="shared" si="25"/>
        <v>355320</v>
      </c>
      <c r="K18" s="204">
        <f t="shared" si="25"/>
        <v>0</v>
      </c>
      <c r="L18" s="201">
        <f t="shared" si="25"/>
        <v>0</v>
      </c>
      <c r="M18" s="247">
        <f t="shared" si="25"/>
        <v>0</v>
      </c>
      <c r="N18" s="204">
        <f t="shared" si="25"/>
        <v>12000</v>
      </c>
      <c r="O18" s="262">
        <f t="shared" si="25"/>
        <v>12000</v>
      </c>
      <c r="P18" s="204">
        <f t="shared" si="25"/>
        <v>12000</v>
      </c>
    </row>
    <row r="19" spans="1:16" s="118" customFormat="1" x14ac:dyDescent="0.3">
      <c r="A19" s="121">
        <v>8</v>
      </c>
      <c r="B19" s="123" t="s">
        <v>72</v>
      </c>
      <c r="C19" s="121" t="s">
        <v>135</v>
      </c>
      <c r="D19" s="121" t="s">
        <v>251</v>
      </c>
      <c r="E19" s="123" t="s">
        <v>58</v>
      </c>
      <c r="F19" s="158" t="s">
        <v>62</v>
      </c>
      <c r="G19" s="168">
        <v>21500</v>
      </c>
      <c r="H19" s="168">
        <v>0</v>
      </c>
      <c r="I19" s="168">
        <v>0</v>
      </c>
      <c r="J19" s="168">
        <f t="shared" si="1"/>
        <v>21500</v>
      </c>
      <c r="K19" s="172">
        <v>22230</v>
      </c>
      <c r="L19" s="219">
        <v>22980</v>
      </c>
      <c r="M19" s="246">
        <v>23710</v>
      </c>
      <c r="N19" s="205">
        <f t="shared" ref="N19" si="26">K19-G19</f>
        <v>730</v>
      </c>
      <c r="O19" s="261">
        <f t="shared" ref="O19" si="27">L19-K19</f>
        <v>750</v>
      </c>
      <c r="P19" s="205">
        <f t="shared" ref="P19" si="28">M19-L19</f>
        <v>730</v>
      </c>
    </row>
    <row r="20" spans="1:16" s="118" customFormat="1" x14ac:dyDescent="0.3">
      <c r="A20" s="122"/>
      <c r="B20" s="124"/>
      <c r="C20" s="122"/>
      <c r="D20" s="122" t="s">
        <v>252</v>
      </c>
      <c r="E20" s="124"/>
      <c r="F20" s="159"/>
      <c r="G20" s="169">
        <f t="shared" ref="G20:M20" si="29">G19*$G$1</f>
        <v>258000</v>
      </c>
      <c r="H20" s="169">
        <f t="shared" si="29"/>
        <v>0</v>
      </c>
      <c r="I20" s="169">
        <f t="shared" si="29"/>
        <v>0</v>
      </c>
      <c r="J20" s="169">
        <f t="shared" si="29"/>
        <v>258000</v>
      </c>
      <c r="K20" s="204">
        <f t="shared" si="29"/>
        <v>266760</v>
      </c>
      <c r="L20" s="248">
        <f t="shared" si="29"/>
        <v>275760</v>
      </c>
      <c r="M20" s="249">
        <f t="shared" si="29"/>
        <v>284520</v>
      </c>
      <c r="N20" s="204">
        <f t="shared" ref="N20" si="30">N19*$G$1</f>
        <v>8760</v>
      </c>
      <c r="O20" s="262">
        <f t="shared" ref="O20" si="31">O19*$G$1</f>
        <v>9000</v>
      </c>
      <c r="P20" s="204">
        <f t="shared" ref="P20" si="32">P19*$G$1</f>
        <v>8760</v>
      </c>
    </row>
    <row r="21" spans="1:16" s="118" customFormat="1" x14ac:dyDescent="0.3">
      <c r="A21" s="121">
        <v>9</v>
      </c>
      <c r="B21" s="123" t="s">
        <v>73</v>
      </c>
      <c r="C21" s="121" t="s">
        <v>114</v>
      </c>
      <c r="D21" s="121" t="s">
        <v>255</v>
      </c>
      <c r="E21" s="123" t="s">
        <v>14</v>
      </c>
      <c r="F21" s="158" t="s">
        <v>62</v>
      </c>
      <c r="G21" s="168">
        <v>24970</v>
      </c>
      <c r="H21" s="168">
        <v>0</v>
      </c>
      <c r="I21" s="168">
        <v>0</v>
      </c>
      <c r="J21" s="168">
        <f t="shared" si="1"/>
        <v>24970</v>
      </c>
      <c r="K21" s="172">
        <v>25970</v>
      </c>
      <c r="L21" s="219">
        <v>26980</v>
      </c>
      <c r="M21" s="246">
        <v>28030</v>
      </c>
      <c r="N21" s="205">
        <f t="shared" ref="N21" si="33">K21-G21</f>
        <v>1000</v>
      </c>
      <c r="O21" s="261">
        <f t="shared" ref="O21" si="34">L21-K21</f>
        <v>1010</v>
      </c>
      <c r="P21" s="205">
        <f t="shared" ref="P21" si="35">M21-L21</f>
        <v>1050</v>
      </c>
    </row>
    <row r="22" spans="1:16" s="118" customFormat="1" x14ac:dyDescent="0.3">
      <c r="A22" s="122"/>
      <c r="B22" s="124"/>
      <c r="C22" s="122"/>
      <c r="D22" s="122" t="s">
        <v>256</v>
      </c>
      <c r="E22" s="124"/>
      <c r="F22" s="159"/>
      <c r="G22" s="169">
        <f t="shared" ref="G22:M22" si="36">G21*$G$1</f>
        <v>299640</v>
      </c>
      <c r="H22" s="169">
        <f t="shared" si="36"/>
        <v>0</v>
      </c>
      <c r="I22" s="169">
        <f t="shared" si="36"/>
        <v>0</v>
      </c>
      <c r="J22" s="169">
        <f t="shared" si="36"/>
        <v>299640</v>
      </c>
      <c r="K22" s="204">
        <f t="shared" si="36"/>
        <v>311640</v>
      </c>
      <c r="L22" s="248">
        <f t="shared" si="36"/>
        <v>323760</v>
      </c>
      <c r="M22" s="249">
        <f t="shared" si="36"/>
        <v>336360</v>
      </c>
      <c r="N22" s="204">
        <f t="shared" ref="N22" si="37">N21*$G$1</f>
        <v>12000</v>
      </c>
      <c r="O22" s="262">
        <f t="shared" ref="O22" si="38">O21*$G$1</f>
        <v>12120</v>
      </c>
      <c r="P22" s="204">
        <f t="shared" ref="P22" si="39">P21*$G$1</f>
        <v>12600</v>
      </c>
    </row>
    <row r="23" spans="1:16" s="118" customFormat="1" x14ac:dyDescent="0.3">
      <c r="A23" s="121">
        <v>10</v>
      </c>
      <c r="B23" s="123" t="s">
        <v>74</v>
      </c>
      <c r="C23" s="121" t="s">
        <v>115</v>
      </c>
      <c r="D23" s="121" t="s">
        <v>257</v>
      </c>
      <c r="E23" s="123" t="s">
        <v>15</v>
      </c>
      <c r="F23" s="158" t="s">
        <v>62</v>
      </c>
      <c r="G23" s="168">
        <v>22600</v>
      </c>
      <c r="H23" s="168">
        <v>0</v>
      </c>
      <c r="I23" s="168">
        <v>0</v>
      </c>
      <c r="J23" s="168">
        <f t="shared" si="1"/>
        <v>22600</v>
      </c>
      <c r="K23" s="172">
        <v>23340</v>
      </c>
      <c r="L23" s="219">
        <v>24090</v>
      </c>
      <c r="M23" s="246">
        <v>24870</v>
      </c>
      <c r="N23" s="205">
        <f t="shared" ref="N23" si="40">K23-G23</f>
        <v>740</v>
      </c>
      <c r="O23" s="261">
        <f t="shared" ref="O23" si="41">L23-K23</f>
        <v>750</v>
      </c>
      <c r="P23" s="205">
        <f t="shared" ref="P23" si="42">M23-L23</f>
        <v>780</v>
      </c>
    </row>
    <row r="24" spans="1:16" s="118" customFormat="1" x14ac:dyDescent="0.3">
      <c r="A24" s="122"/>
      <c r="B24" s="124"/>
      <c r="C24" s="122"/>
      <c r="D24" s="122" t="s">
        <v>258</v>
      </c>
      <c r="E24" s="124"/>
      <c r="F24" s="159"/>
      <c r="G24" s="169">
        <f t="shared" ref="G24:M24" si="43">G23*$G$1</f>
        <v>271200</v>
      </c>
      <c r="H24" s="169">
        <f t="shared" si="43"/>
        <v>0</v>
      </c>
      <c r="I24" s="169">
        <f t="shared" si="43"/>
        <v>0</v>
      </c>
      <c r="J24" s="169">
        <f t="shared" si="43"/>
        <v>271200</v>
      </c>
      <c r="K24" s="204">
        <f t="shared" si="43"/>
        <v>280080</v>
      </c>
      <c r="L24" s="248">
        <f t="shared" si="43"/>
        <v>289080</v>
      </c>
      <c r="M24" s="249">
        <f t="shared" si="43"/>
        <v>298440</v>
      </c>
      <c r="N24" s="204">
        <f t="shared" ref="N24" si="44">N23*$G$1</f>
        <v>8880</v>
      </c>
      <c r="O24" s="262">
        <f t="shared" ref="O24" si="45">O23*$G$1</f>
        <v>9000</v>
      </c>
      <c r="P24" s="204">
        <f t="shared" ref="P24" si="46">P23*$G$1</f>
        <v>9360</v>
      </c>
    </row>
    <row r="25" spans="1:16" s="118" customFormat="1" x14ac:dyDescent="0.3">
      <c r="A25" s="121">
        <v>11</v>
      </c>
      <c r="B25" s="123" t="s">
        <v>75</v>
      </c>
      <c r="C25" s="121" t="s">
        <v>116</v>
      </c>
      <c r="D25" s="121" t="s">
        <v>257</v>
      </c>
      <c r="E25" s="123" t="s">
        <v>61</v>
      </c>
      <c r="F25" s="158" t="s">
        <v>62</v>
      </c>
      <c r="G25" s="168">
        <v>20770</v>
      </c>
      <c r="H25" s="168">
        <v>0</v>
      </c>
      <c r="I25" s="168">
        <v>0</v>
      </c>
      <c r="J25" s="168">
        <f t="shared" si="1"/>
        <v>20770</v>
      </c>
      <c r="K25" s="172">
        <v>21500</v>
      </c>
      <c r="L25" s="219">
        <v>22230</v>
      </c>
      <c r="M25" s="246">
        <v>22980</v>
      </c>
      <c r="N25" s="205">
        <f t="shared" ref="N25" si="47">K25-G25</f>
        <v>730</v>
      </c>
      <c r="O25" s="261">
        <f t="shared" ref="O25" si="48">L25-K25</f>
        <v>730</v>
      </c>
      <c r="P25" s="205">
        <f t="shared" ref="P25" si="49">M25-L25</f>
        <v>750</v>
      </c>
    </row>
    <row r="26" spans="1:16" s="118" customFormat="1" x14ac:dyDescent="0.3">
      <c r="A26" s="122"/>
      <c r="B26" s="124"/>
      <c r="C26" s="122"/>
      <c r="D26" s="122" t="s">
        <v>259</v>
      </c>
      <c r="E26" s="124"/>
      <c r="F26" s="159"/>
      <c r="G26" s="169">
        <f t="shared" ref="G26:M26" si="50">G25*$G$1</f>
        <v>249240</v>
      </c>
      <c r="H26" s="169">
        <f t="shared" si="50"/>
        <v>0</v>
      </c>
      <c r="I26" s="169">
        <f t="shared" si="50"/>
        <v>0</v>
      </c>
      <c r="J26" s="169">
        <f t="shared" si="50"/>
        <v>249240</v>
      </c>
      <c r="K26" s="204">
        <f t="shared" si="50"/>
        <v>258000</v>
      </c>
      <c r="L26" s="248">
        <f t="shared" si="50"/>
        <v>266760</v>
      </c>
      <c r="M26" s="249">
        <f t="shared" si="50"/>
        <v>275760</v>
      </c>
      <c r="N26" s="204">
        <f t="shared" ref="N26" si="51">N25*$G$1</f>
        <v>8760</v>
      </c>
      <c r="O26" s="262">
        <f t="shared" ref="O26" si="52">O25*$G$1</f>
        <v>8760</v>
      </c>
      <c r="P26" s="204">
        <f t="shared" ref="P26" si="53">P25*$G$1</f>
        <v>9000</v>
      </c>
    </row>
    <row r="27" spans="1:16" s="118" customFormat="1" x14ac:dyDescent="0.3">
      <c r="A27" s="121">
        <v>12</v>
      </c>
      <c r="B27" s="123" t="s">
        <v>76</v>
      </c>
      <c r="C27" s="121" t="s">
        <v>117</v>
      </c>
      <c r="D27" s="121" t="s">
        <v>260</v>
      </c>
      <c r="E27" s="123" t="s">
        <v>18</v>
      </c>
      <c r="F27" s="158" t="s">
        <v>62</v>
      </c>
      <c r="G27" s="168">
        <v>22980</v>
      </c>
      <c r="H27" s="168">
        <v>0</v>
      </c>
      <c r="I27" s="168">
        <v>0</v>
      </c>
      <c r="J27" s="168">
        <f t="shared" si="1"/>
        <v>22980</v>
      </c>
      <c r="K27" s="172">
        <v>23710</v>
      </c>
      <c r="L27" s="219">
        <v>24480</v>
      </c>
      <c r="M27" s="246">
        <v>25270</v>
      </c>
      <c r="N27" s="205">
        <f>K27-G27</f>
        <v>730</v>
      </c>
      <c r="O27" s="261">
        <f t="shared" ref="O27" si="54">L27-K27</f>
        <v>770</v>
      </c>
      <c r="P27" s="205">
        <f t="shared" ref="P27" si="55">M27-L27</f>
        <v>790</v>
      </c>
    </row>
    <row r="28" spans="1:16" s="118" customFormat="1" x14ac:dyDescent="0.3">
      <c r="A28" s="122"/>
      <c r="B28" s="124"/>
      <c r="C28" s="122"/>
      <c r="D28" s="122" t="s">
        <v>261</v>
      </c>
      <c r="E28" s="124"/>
      <c r="F28" s="159"/>
      <c r="G28" s="169">
        <f t="shared" ref="G28:M28" si="56">G27*$G$1</f>
        <v>275760</v>
      </c>
      <c r="H28" s="169">
        <f t="shared" si="56"/>
        <v>0</v>
      </c>
      <c r="I28" s="169">
        <f t="shared" si="56"/>
        <v>0</v>
      </c>
      <c r="J28" s="169">
        <f t="shared" si="56"/>
        <v>275760</v>
      </c>
      <c r="K28" s="204">
        <f t="shared" si="56"/>
        <v>284520</v>
      </c>
      <c r="L28" s="248">
        <f t="shared" si="56"/>
        <v>293760</v>
      </c>
      <c r="M28" s="249">
        <f t="shared" si="56"/>
        <v>303240</v>
      </c>
      <c r="N28" s="204">
        <f t="shared" ref="N28" si="57">N27*$G$1</f>
        <v>8760</v>
      </c>
      <c r="O28" s="262">
        <f t="shared" ref="O28" si="58">O27*$G$1</f>
        <v>9240</v>
      </c>
      <c r="P28" s="204">
        <f t="shared" ref="P28" si="59">P27*$G$1</f>
        <v>9480</v>
      </c>
    </row>
    <row r="29" spans="1:16" s="118" customFormat="1" x14ac:dyDescent="0.3">
      <c r="A29" s="121">
        <v>13</v>
      </c>
      <c r="B29" s="123" t="s">
        <v>77</v>
      </c>
      <c r="C29" s="121" t="s">
        <v>118</v>
      </c>
      <c r="D29" s="121" t="s">
        <v>262</v>
      </c>
      <c r="E29" s="123" t="s">
        <v>16</v>
      </c>
      <c r="F29" s="158" t="s">
        <v>63</v>
      </c>
      <c r="G29" s="168">
        <v>18190</v>
      </c>
      <c r="H29" s="168">
        <v>0</v>
      </c>
      <c r="I29" s="168">
        <v>0</v>
      </c>
      <c r="J29" s="168">
        <f t="shared" si="1"/>
        <v>18190</v>
      </c>
      <c r="K29" s="172">
        <v>18790</v>
      </c>
      <c r="L29" s="219">
        <v>19410</v>
      </c>
      <c r="M29" s="246">
        <v>20040</v>
      </c>
      <c r="N29" s="205">
        <f t="shared" ref="N29" si="60">K29-G29</f>
        <v>600</v>
      </c>
      <c r="O29" s="261">
        <f t="shared" ref="O29" si="61">L29-K29</f>
        <v>620</v>
      </c>
      <c r="P29" s="205">
        <f t="shared" ref="P29" si="62">M29-L29</f>
        <v>630</v>
      </c>
    </row>
    <row r="30" spans="1:16" s="118" customFormat="1" x14ac:dyDescent="0.3">
      <c r="A30" s="122"/>
      <c r="B30" s="124"/>
      <c r="C30" s="122"/>
      <c r="D30" s="122" t="s">
        <v>252</v>
      </c>
      <c r="E30" s="124"/>
      <c r="F30" s="159"/>
      <c r="G30" s="169">
        <f t="shared" ref="G30:M30" si="63">G29*$G$1</f>
        <v>218280</v>
      </c>
      <c r="H30" s="169">
        <f t="shared" si="63"/>
        <v>0</v>
      </c>
      <c r="I30" s="169">
        <f t="shared" si="63"/>
        <v>0</v>
      </c>
      <c r="J30" s="169">
        <f t="shared" si="63"/>
        <v>218280</v>
      </c>
      <c r="K30" s="204">
        <f t="shared" si="63"/>
        <v>225480</v>
      </c>
      <c r="L30" s="248">
        <f t="shared" si="63"/>
        <v>232920</v>
      </c>
      <c r="M30" s="249">
        <f t="shared" si="63"/>
        <v>240480</v>
      </c>
      <c r="N30" s="204">
        <f t="shared" ref="N30" si="64">N29*$G$1</f>
        <v>7200</v>
      </c>
      <c r="O30" s="262">
        <f t="shared" ref="O30" si="65">O29*$G$1</f>
        <v>7440</v>
      </c>
      <c r="P30" s="204">
        <f t="shared" ref="P30" si="66">P29*$G$1</f>
        <v>7560</v>
      </c>
    </row>
    <row r="31" spans="1:16" s="120" customFormat="1" x14ac:dyDescent="0.3">
      <c r="A31" s="142" t="s">
        <v>22</v>
      </c>
      <c r="B31" s="143"/>
      <c r="C31" s="142"/>
      <c r="D31" s="142"/>
      <c r="E31" s="142"/>
      <c r="F31" s="144"/>
      <c r="G31" s="183"/>
      <c r="H31" s="183"/>
      <c r="I31" s="183"/>
      <c r="J31" s="183"/>
      <c r="K31" s="184"/>
      <c r="L31" s="184"/>
      <c r="M31" s="184"/>
      <c r="N31" s="192"/>
      <c r="O31" s="192"/>
      <c r="P31" s="192"/>
    </row>
    <row r="32" spans="1:16" s="120" customFormat="1" x14ac:dyDescent="0.3">
      <c r="A32" s="121">
        <v>14</v>
      </c>
      <c r="B32" s="154"/>
      <c r="C32" s="121" t="s">
        <v>137</v>
      </c>
      <c r="D32" s="121" t="s">
        <v>263</v>
      </c>
      <c r="E32" s="123" t="s">
        <v>129</v>
      </c>
      <c r="F32" s="156" t="s">
        <v>4</v>
      </c>
      <c r="G32" s="168">
        <f>พนักงานจ้าง!N6</f>
        <v>10700</v>
      </c>
      <c r="H32" s="168">
        <v>0</v>
      </c>
      <c r="I32" s="168">
        <v>0</v>
      </c>
      <c r="J32" s="168">
        <f t="shared" si="1"/>
        <v>10700</v>
      </c>
      <c r="K32" s="172">
        <f>พนักงานจ้าง!I6</f>
        <v>11130</v>
      </c>
      <c r="L32" s="219">
        <f>พนักงานจ้าง!K6</f>
        <v>11580</v>
      </c>
      <c r="M32" s="246">
        <f>พนักงานจ้าง!M6</f>
        <v>12050</v>
      </c>
      <c r="N32" s="205">
        <f>K32-G32</f>
        <v>430</v>
      </c>
      <c r="O32" s="261">
        <f t="shared" ref="O32" si="67">L32-K32</f>
        <v>450</v>
      </c>
      <c r="P32" s="205">
        <f t="shared" ref="P32" si="68">M32-L32</f>
        <v>470</v>
      </c>
    </row>
    <row r="33" spans="1:16" s="120" customFormat="1" x14ac:dyDescent="0.3">
      <c r="A33" s="122"/>
      <c r="B33" s="155"/>
      <c r="C33" s="122"/>
      <c r="D33" s="122" t="s">
        <v>264</v>
      </c>
      <c r="E33" s="124"/>
      <c r="F33" s="157"/>
      <c r="G33" s="169">
        <f t="shared" ref="G33:P33" si="69">G32*$G$1</f>
        <v>128400</v>
      </c>
      <c r="H33" s="169">
        <f t="shared" si="69"/>
        <v>0</v>
      </c>
      <c r="I33" s="169">
        <f t="shared" si="69"/>
        <v>0</v>
      </c>
      <c r="J33" s="169">
        <f t="shared" si="69"/>
        <v>128400</v>
      </c>
      <c r="K33" s="204">
        <f t="shared" si="69"/>
        <v>133560</v>
      </c>
      <c r="L33" s="248">
        <f t="shared" si="69"/>
        <v>138960</v>
      </c>
      <c r="M33" s="249">
        <f t="shared" si="69"/>
        <v>144600</v>
      </c>
      <c r="N33" s="204">
        <f t="shared" si="69"/>
        <v>5160</v>
      </c>
      <c r="O33" s="262">
        <f t="shared" si="69"/>
        <v>5400</v>
      </c>
      <c r="P33" s="204">
        <f t="shared" si="69"/>
        <v>5640</v>
      </c>
    </row>
    <row r="34" spans="1:16" s="120" customFormat="1" x14ac:dyDescent="0.3">
      <c r="A34" s="121">
        <v>15</v>
      </c>
      <c r="B34" s="154"/>
      <c r="C34" s="121" t="s">
        <v>138</v>
      </c>
      <c r="D34" s="121" t="s">
        <v>265</v>
      </c>
      <c r="E34" s="123" t="s">
        <v>129</v>
      </c>
      <c r="F34" s="156" t="s">
        <v>4</v>
      </c>
      <c r="G34" s="168">
        <f>พนักงานจ้าง!N8</f>
        <v>10390</v>
      </c>
      <c r="H34" s="168">
        <v>0</v>
      </c>
      <c r="I34" s="168">
        <v>0</v>
      </c>
      <c r="J34" s="168">
        <f t="shared" ref="J34" si="70">G34+H34+I34</f>
        <v>10390</v>
      </c>
      <c r="K34" s="172">
        <f>พนักงานจ้าง!I8</f>
        <v>10810</v>
      </c>
      <c r="L34" s="219">
        <f>พนักงานจ้าง!K8</f>
        <v>11250</v>
      </c>
      <c r="M34" s="246">
        <f>พนักงานจ้าง!M8</f>
        <v>11700</v>
      </c>
      <c r="N34" s="205">
        <f t="shared" ref="N34" si="71">K34-G34</f>
        <v>420</v>
      </c>
      <c r="O34" s="261">
        <f t="shared" ref="O34" si="72">L34-K34</f>
        <v>440</v>
      </c>
      <c r="P34" s="205">
        <f t="shared" ref="P34" si="73">M34-L34</f>
        <v>450</v>
      </c>
    </row>
    <row r="35" spans="1:16" s="120" customFormat="1" x14ac:dyDescent="0.3">
      <c r="A35" s="122"/>
      <c r="B35" s="155"/>
      <c r="C35" s="122"/>
      <c r="D35" s="122" t="s">
        <v>264</v>
      </c>
      <c r="E35" s="124"/>
      <c r="F35" s="157"/>
      <c r="G35" s="169">
        <f t="shared" ref="G35" si="74">G34*$G$1</f>
        <v>124680</v>
      </c>
      <c r="H35" s="169">
        <f t="shared" ref="H35" si="75">H34*$G$1</f>
        <v>0</v>
      </c>
      <c r="I35" s="169">
        <f t="shared" ref="I35" si="76">I34*$G$1</f>
        <v>0</v>
      </c>
      <c r="J35" s="169">
        <f t="shared" ref="J35" si="77">J34*$G$1</f>
        <v>124680</v>
      </c>
      <c r="K35" s="204">
        <f t="shared" ref="K35:P35" si="78">K34*$G$1</f>
        <v>129720</v>
      </c>
      <c r="L35" s="201">
        <f t="shared" si="78"/>
        <v>135000</v>
      </c>
      <c r="M35" s="247">
        <f t="shared" si="78"/>
        <v>140400</v>
      </c>
      <c r="N35" s="204">
        <f t="shared" si="78"/>
        <v>5040</v>
      </c>
      <c r="O35" s="262">
        <f t="shared" si="78"/>
        <v>5280</v>
      </c>
      <c r="P35" s="204">
        <f t="shared" si="78"/>
        <v>5400</v>
      </c>
    </row>
    <row r="36" spans="1:16" s="120" customFormat="1" x14ac:dyDescent="0.3">
      <c r="A36" s="121">
        <v>16</v>
      </c>
      <c r="B36" s="154"/>
      <c r="C36" s="121" t="s">
        <v>139</v>
      </c>
      <c r="D36" s="121" t="s">
        <v>257</v>
      </c>
      <c r="E36" s="123" t="s">
        <v>129</v>
      </c>
      <c r="F36" s="156" t="s">
        <v>4</v>
      </c>
      <c r="G36" s="168">
        <f>พนักงานจ้าง!N10</f>
        <v>10590</v>
      </c>
      <c r="H36" s="168">
        <v>0</v>
      </c>
      <c r="I36" s="168">
        <v>0</v>
      </c>
      <c r="J36" s="168">
        <f t="shared" ref="J36" si="79">G36+H36+I36</f>
        <v>10590</v>
      </c>
      <c r="K36" s="172">
        <f>พนักงานจ้าง!I10</f>
        <v>11020</v>
      </c>
      <c r="L36" s="219">
        <f>พนักงานจ้าง!K10</f>
        <v>11470</v>
      </c>
      <c r="M36" s="246">
        <f>พนักงานจ้าง!M10</f>
        <v>11930</v>
      </c>
      <c r="N36" s="205">
        <f t="shared" ref="N36" si="80">K36-G36</f>
        <v>430</v>
      </c>
      <c r="O36" s="261">
        <f t="shared" ref="O36" si="81">L36-K36</f>
        <v>450</v>
      </c>
      <c r="P36" s="205">
        <f t="shared" ref="P36" si="82">M36-L36</f>
        <v>460</v>
      </c>
    </row>
    <row r="37" spans="1:16" s="120" customFormat="1" x14ac:dyDescent="0.3">
      <c r="A37" s="122"/>
      <c r="B37" s="155"/>
      <c r="C37" s="122"/>
      <c r="D37" s="122" t="s">
        <v>264</v>
      </c>
      <c r="E37" s="124"/>
      <c r="F37" s="157"/>
      <c r="G37" s="169">
        <f t="shared" ref="G37" si="83">G36*$G$1</f>
        <v>127080</v>
      </c>
      <c r="H37" s="169">
        <f t="shared" ref="H37" si="84">H36*$G$1</f>
        <v>0</v>
      </c>
      <c r="I37" s="169">
        <f t="shared" ref="I37" si="85">I36*$G$1</f>
        <v>0</v>
      </c>
      <c r="J37" s="169">
        <f t="shared" ref="J37" si="86">J36*$G$1</f>
        <v>127080</v>
      </c>
      <c r="K37" s="204">
        <f t="shared" ref="K37:P37" si="87">K36*$G$1</f>
        <v>132240</v>
      </c>
      <c r="L37" s="248">
        <f t="shared" si="87"/>
        <v>137640</v>
      </c>
      <c r="M37" s="249">
        <f t="shared" si="87"/>
        <v>143160</v>
      </c>
      <c r="N37" s="204">
        <f t="shared" si="87"/>
        <v>5160</v>
      </c>
      <c r="O37" s="262">
        <f t="shared" si="87"/>
        <v>5400</v>
      </c>
      <c r="P37" s="204">
        <f t="shared" si="87"/>
        <v>5520</v>
      </c>
    </row>
    <row r="38" spans="1:16" s="120" customFormat="1" x14ac:dyDescent="0.3">
      <c r="A38" s="121">
        <v>17</v>
      </c>
      <c r="B38" s="154"/>
      <c r="C38" s="121" t="s">
        <v>119</v>
      </c>
      <c r="D38" s="121" t="s">
        <v>257</v>
      </c>
      <c r="E38" s="123" t="s">
        <v>129</v>
      </c>
      <c r="F38" s="156" t="s">
        <v>4</v>
      </c>
      <c r="G38" s="168">
        <f>พนักงานจ้าง!N12</f>
        <v>10280</v>
      </c>
      <c r="H38" s="168">
        <v>0</v>
      </c>
      <c r="I38" s="168">
        <v>0</v>
      </c>
      <c r="J38" s="168">
        <f t="shared" ref="J38" si="88">G38+H38+I38</f>
        <v>10280</v>
      </c>
      <c r="K38" s="172">
        <f>พนักงานจ้าง!I12</f>
        <v>10700</v>
      </c>
      <c r="L38" s="219">
        <f>พนักงานจ้าง!K12</f>
        <v>11130</v>
      </c>
      <c r="M38" s="246">
        <f>พนักงานจ้าง!M12</f>
        <v>11580</v>
      </c>
      <c r="N38" s="205">
        <f t="shared" ref="N38" si="89">K38-G38</f>
        <v>420</v>
      </c>
      <c r="O38" s="261">
        <f t="shared" ref="O38" si="90">L38-K38</f>
        <v>430</v>
      </c>
      <c r="P38" s="205">
        <f t="shared" ref="P38" si="91">M38-L38</f>
        <v>450</v>
      </c>
    </row>
    <row r="39" spans="1:16" s="120" customFormat="1" x14ac:dyDescent="0.3">
      <c r="A39" s="122"/>
      <c r="B39" s="155"/>
      <c r="C39" s="122"/>
      <c r="D39" s="122" t="s">
        <v>266</v>
      </c>
      <c r="E39" s="124"/>
      <c r="F39" s="157"/>
      <c r="G39" s="169">
        <f t="shared" ref="G39" si="92">G38*$G$1</f>
        <v>123360</v>
      </c>
      <c r="H39" s="169">
        <f t="shared" ref="H39" si="93">H38*$G$1</f>
        <v>0</v>
      </c>
      <c r="I39" s="169">
        <f t="shared" ref="I39" si="94">I38*$G$1</f>
        <v>0</v>
      </c>
      <c r="J39" s="169">
        <f t="shared" ref="J39" si="95">J38*$G$1</f>
        <v>123360</v>
      </c>
      <c r="K39" s="204">
        <f t="shared" ref="K39:P39" si="96">K38*$G$1</f>
        <v>128400</v>
      </c>
      <c r="L39" s="248">
        <f t="shared" si="96"/>
        <v>133560</v>
      </c>
      <c r="M39" s="249">
        <f t="shared" si="96"/>
        <v>138960</v>
      </c>
      <c r="N39" s="204">
        <f t="shared" si="96"/>
        <v>5040</v>
      </c>
      <c r="O39" s="262">
        <f t="shared" si="96"/>
        <v>5160</v>
      </c>
      <c r="P39" s="204">
        <f t="shared" si="96"/>
        <v>5400</v>
      </c>
    </row>
    <row r="40" spans="1:16" s="120" customFormat="1" x14ac:dyDescent="0.3">
      <c r="A40" s="121">
        <v>18</v>
      </c>
      <c r="B40" s="154"/>
      <c r="C40" s="121" t="s">
        <v>140</v>
      </c>
      <c r="D40" s="121" t="s">
        <v>267</v>
      </c>
      <c r="E40" s="123" t="s">
        <v>129</v>
      </c>
      <c r="F40" s="156" t="s">
        <v>4</v>
      </c>
      <c r="G40" s="168">
        <f>พนักงานจ้าง!N14</f>
        <v>11850</v>
      </c>
      <c r="H40" s="168">
        <v>0</v>
      </c>
      <c r="I40" s="168">
        <v>0</v>
      </c>
      <c r="J40" s="168">
        <f t="shared" ref="J40" si="97">G40+H40+I40</f>
        <v>11850</v>
      </c>
      <c r="K40" s="172">
        <f>พนักงานจ้าง!I14</f>
        <v>12330</v>
      </c>
      <c r="L40" s="219">
        <f>พนักงานจ้าง!K14</f>
        <v>12830</v>
      </c>
      <c r="M40" s="246">
        <f>พนักงานจ้าง!M14</f>
        <v>13350</v>
      </c>
      <c r="N40" s="205">
        <f t="shared" ref="N40" si="98">K40-G40</f>
        <v>480</v>
      </c>
      <c r="O40" s="261">
        <f t="shared" ref="O40" si="99">L40-K40</f>
        <v>500</v>
      </c>
      <c r="P40" s="205">
        <f t="shared" ref="P40" si="100">M40-L40</f>
        <v>520</v>
      </c>
    </row>
    <row r="41" spans="1:16" s="120" customFormat="1" x14ac:dyDescent="0.3">
      <c r="A41" s="122"/>
      <c r="B41" s="155"/>
      <c r="C41" s="122"/>
      <c r="D41" s="122" t="s">
        <v>269</v>
      </c>
      <c r="E41" s="124"/>
      <c r="F41" s="157"/>
      <c r="G41" s="169">
        <f t="shared" ref="G41" si="101">G40*$G$1</f>
        <v>142200</v>
      </c>
      <c r="H41" s="169">
        <f t="shared" ref="H41" si="102">H40*$G$1</f>
        <v>0</v>
      </c>
      <c r="I41" s="169">
        <f t="shared" ref="I41" si="103">I40*$G$1</f>
        <v>0</v>
      </c>
      <c r="J41" s="169">
        <f t="shared" ref="J41" si="104">J40*$G$1</f>
        <v>142200</v>
      </c>
      <c r="K41" s="204">
        <f t="shared" ref="K41:P41" si="105">K40*$G$1</f>
        <v>147960</v>
      </c>
      <c r="L41" s="248">
        <f t="shared" si="105"/>
        <v>153960</v>
      </c>
      <c r="M41" s="249">
        <f t="shared" si="105"/>
        <v>160200</v>
      </c>
      <c r="N41" s="204">
        <f t="shared" si="105"/>
        <v>5760</v>
      </c>
      <c r="O41" s="262">
        <f t="shared" si="105"/>
        <v>6000</v>
      </c>
      <c r="P41" s="204">
        <f t="shared" si="105"/>
        <v>6240</v>
      </c>
    </row>
    <row r="42" spans="1:16" s="120" customFormat="1" x14ac:dyDescent="0.3">
      <c r="A42" s="121">
        <v>19</v>
      </c>
      <c r="B42" s="154"/>
      <c r="C42" s="121" t="s">
        <v>120</v>
      </c>
      <c r="D42" s="121" t="s">
        <v>263</v>
      </c>
      <c r="E42" s="123" t="s">
        <v>194</v>
      </c>
      <c r="F42" s="156" t="s">
        <v>4</v>
      </c>
      <c r="G42" s="168">
        <f>พนักงานจ้าง!N16</f>
        <v>10590</v>
      </c>
      <c r="H42" s="168">
        <v>0</v>
      </c>
      <c r="I42" s="168">
        <v>0</v>
      </c>
      <c r="J42" s="168">
        <f t="shared" ref="J42" si="106">G42+H42+I42</f>
        <v>10590</v>
      </c>
      <c r="K42" s="172">
        <f>พนักงานจ้าง!I16</f>
        <v>11020</v>
      </c>
      <c r="L42" s="219">
        <f>พนักงานจ้าง!K16</f>
        <v>11470</v>
      </c>
      <c r="M42" s="246">
        <f>พนักงานจ้าง!M16</f>
        <v>11930</v>
      </c>
      <c r="N42" s="205">
        <f t="shared" ref="N42" si="107">K42-G42</f>
        <v>430</v>
      </c>
      <c r="O42" s="261">
        <f t="shared" ref="O42" si="108">L42-K42</f>
        <v>450</v>
      </c>
      <c r="P42" s="205">
        <f t="shared" ref="P42" si="109">M42-L42</f>
        <v>460</v>
      </c>
    </row>
    <row r="43" spans="1:16" s="120" customFormat="1" x14ac:dyDescent="0.3">
      <c r="A43" s="122"/>
      <c r="B43" s="155"/>
      <c r="C43" s="122"/>
      <c r="D43" s="122" t="s">
        <v>268</v>
      </c>
      <c r="E43" s="124"/>
      <c r="F43" s="157"/>
      <c r="G43" s="169">
        <f t="shared" ref="G43" si="110">G42*$G$1</f>
        <v>127080</v>
      </c>
      <c r="H43" s="169">
        <f t="shared" ref="H43" si="111">H42*$G$1</f>
        <v>0</v>
      </c>
      <c r="I43" s="169">
        <f t="shared" ref="I43" si="112">I42*$G$1</f>
        <v>0</v>
      </c>
      <c r="J43" s="169">
        <f t="shared" ref="J43" si="113">J42*$G$1</f>
        <v>127080</v>
      </c>
      <c r="K43" s="204">
        <f t="shared" ref="K43:P43" si="114">K42*$G$1</f>
        <v>132240</v>
      </c>
      <c r="L43" s="248">
        <f t="shared" si="114"/>
        <v>137640</v>
      </c>
      <c r="M43" s="249">
        <f t="shared" si="114"/>
        <v>143160</v>
      </c>
      <c r="N43" s="204">
        <f t="shared" si="114"/>
        <v>5160</v>
      </c>
      <c r="O43" s="262">
        <f t="shared" si="114"/>
        <v>5400</v>
      </c>
      <c r="P43" s="204">
        <f t="shared" si="114"/>
        <v>5520</v>
      </c>
    </row>
    <row r="44" spans="1:16" s="120" customFormat="1" x14ac:dyDescent="0.3">
      <c r="A44" s="121">
        <v>20</v>
      </c>
      <c r="B44" s="154"/>
      <c r="C44" s="121" t="s">
        <v>121</v>
      </c>
      <c r="D44" s="121" t="s">
        <v>265</v>
      </c>
      <c r="E44" s="123" t="s">
        <v>195</v>
      </c>
      <c r="F44" s="156" t="s">
        <v>4</v>
      </c>
      <c r="G44" s="168">
        <f>พนักงานจ้าง!N18</f>
        <v>10770</v>
      </c>
      <c r="H44" s="168">
        <v>0</v>
      </c>
      <c r="I44" s="168">
        <v>0</v>
      </c>
      <c r="J44" s="168">
        <f t="shared" ref="J44" si="115">G44+H44+I44</f>
        <v>10770</v>
      </c>
      <c r="K44" s="172">
        <f>พนักงานจ้าง!I18</f>
        <v>11210</v>
      </c>
      <c r="L44" s="219">
        <f>พนักงานจ้าง!K18</f>
        <v>11660</v>
      </c>
      <c r="M44" s="246">
        <f>พนักงานจ้าง!M18</f>
        <v>12130</v>
      </c>
      <c r="N44" s="205">
        <f t="shared" ref="N44" si="116">K44-G44</f>
        <v>440</v>
      </c>
      <c r="O44" s="261">
        <f t="shared" ref="O44" si="117">L44-K44</f>
        <v>450</v>
      </c>
      <c r="P44" s="205">
        <f t="shared" ref="P44" si="118">M44-L44</f>
        <v>470</v>
      </c>
    </row>
    <row r="45" spans="1:16" s="120" customFormat="1" x14ac:dyDescent="0.3">
      <c r="A45" s="122"/>
      <c r="B45" s="155"/>
      <c r="C45" s="122"/>
      <c r="D45" s="122" t="s">
        <v>270</v>
      </c>
      <c r="E45" s="124"/>
      <c r="F45" s="157"/>
      <c r="G45" s="169">
        <f t="shared" ref="G45:P45" si="119">G44*$G$1</f>
        <v>129240</v>
      </c>
      <c r="H45" s="169">
        <f t="shared" si="119"/>
        <v>0</v>
      </c>
      <c r="I45" s="169">
        <f t="shared" si="119"/>
        <v>0</v>
      </c>
      <c r="J45" s="169">
        <f t="shared" si="119"/>
        <v>129240</v>
      </c>
      <c r="K45" s="204">
        <f t="shared" si="119"/>
        <v>134520</v>
      </c>
      <c r="L45" s="248">
        <f t="shared" si="119"/>
        <v>139920</v>
      </c>
      <c r="M45" s="249">
        <f t="shared" si="119"/>
        <v>145560</v>
      </c>
      <c r="N45" s="204">
        <f t="shared" si="119"/>
        <v>5280</v>
      </c>
      <c r="O45" s="262">
        <f t="shared" si="119"/>
        <v>5400</v>
      </c>
      <c r="P45" s="204">
        <f t="shared" si="119"/>
        <v>5640</v>
      </c>
    </row>
    <row r="46" spans="1:16" s="120" customFormat="1" x14ac:dyDescent="0.3">
      <c r="A46" s="147" t="s">
        <v>2</v>
      </c>
      <c r="B46" s="148"/>
      <c r="C46" s="147"/>
      <c r="D46" s="147"/>
      <c r="E46" s="147"/>
      <c r="F46" s="149"/>
      <c r="G46" s="174"/>
      <c r="H46" s="174"/>
      <c r="I46" s="174"/>
      <c r="J46" s="174"/>
      <c r="K46" s="175"/>
      <c r="L46" s="175"/>
      <c r="M46" s="175"/>
      <c r="N46" s="193"/>
      <c r="O46" s="193"/>
      <c r="P46" s="193"/>
    </row>
    <row r="47" spans="1:16" s="120" customFormat="1" x14ac:dyDescent="0.3">
      <c r="A47" s="121">
        <v>21</v>
      </c>
      <c r="B47" s="154"/>
      <c r="C47" s="121" t="s">
        <v>124</v>
      </c>
      <c r="D47" s="121" t="s">
        <v>263</v>
      </c>
      <c r="E47" s="123" t="s">
        <v>21</v>
      </c>
      <c r="F47" s="156" t="s">
        <v>4</v>
      </c>
      <c r="G47" s="168">
        <f>พนักงานจ้าง!N21</f>
        <v>9000</v>
      </c>
      <c r="H47" s="168">
        <v>0</v>
      </c>
      <c r="I47" s="168">
        <v>0</v>
      </c>
      <c r="J47" s="168">
        <f t="shared" ref="J47" si="120">G47+H47+I47</f>
        <v>9000</v>
      </c>
      <c r="K47" s="172">
        <f>พนักงานจ้าง!I21</f>
        <v>9000</v>
      </c>
      <c r="L47" s="219">
        <f>พนักงานจ้าง!K21</f>
        <v>9000</v>
      </c>
      <c r="M47" s="246">
        <f>พนักงานจ้าง!M21</f>
        <v>9000</v>
      </c>
      <c r="N47" s="205">
        <f>K47-G47</f>
        <v>0</v>
      </c>
      <c r="O47" s="261">
        <f t="shared" ref="O47" si="121">L47-K47</f>
        <v>0</v>
      </c>
      <c r="P47" s="205">
        <f t="shared" ref="P47" si="122">M47-L47</f>
        <v>0</v>
      </c>
    </row>
    <row r="48" spans="1:16" s="120" customFormat="1" x14ac:dyDescent="0.3">
      <c r="A48" s="122"/>
      <c r="B48" s="155"/>
      <c r="C48" s="122"/>
      <c r="D48" s="122" t="s">
        <v>271</v>
      </c>
      <c r="E48" s="124"/>
      <c r="F48" s="157"/>
      <c r="G48" s="169">
        <f t="shared" ref="G48" si="123">G47*$G$1</f>
        <v>108000</v>
      </c>
      <c r="H48" s="169">
        <f t="shared" ref="H48" si="124">H47*$G$1</f>
        <v>0</v>
      </c>
      <c r="I48" s="169">
        <f t="shared" ref="I48" si="125">I47*$G$1</f>
        <v>0</v>
      </c>
      <c r="J48" s="169">
        <f t="shared" ref="J48:K48" si="126">J47*$G$1</f>
        <v>108000</v>
      </c>
      <c r="K48" s="204">
        <f t="shared" si="126"/>
        <v>108000</v>
      </c>
      <c r="L48" s="248">
        <f t="shared" ref="L48" si="127">L47*$G$1</f>
        <v>108000</v>
      </c>
      <c r="M48" s="249">
        <f t="shared" ref="M48" si="128">M47*$G$1</f>
        <v>108000</v>
      </c>
      <c r="N48" s="204">
        <f t="shared" ref="N48" si="129">N47*$G$1</f>
        <v>0</v>
      </c>
      <c r="O48" s="262">
        <f t="shared" ref="O48" si="130">O47*$G$1</f>
        <v>0</v>
      </c>
      <c r="P48" s="204">
        <f t="shared" ref="P48" si="131">P47*$G$1</f>
        <v>0</v>
      </c>
    </row>
    <row r="49" spans="1:16" s="120" customFormat="1" x14ac:dyDescent="0.3">
      <c r="A49" s="121">
        <v>22</v>
      </c>
      <c r="B49" s="154"/>
      <c r="C49" s="121" t="s">
        <v>122</v>
      </c>
      <c r="D49" s="121" t="s">
        <v>272</v>
      </c>
      <c r="E49" s="123" t="s">
        <v>19</v>
      </c>
      <c r="F49" s="156" t="s">
        <v>4</v>
      </c>
      <c r="G49" s="168">
        <f>พนักงานจ้าง!N23</f>
        <v>9000</v>
      </c>
      <c r="H49" s="168">
        <v>0</v>
      </c>
      <c r="I49" s="168">
        <v>0</v>
      </c>
      <c r="J49" s="168">
        <f t="shared" ref="J49" si="132">G49+H49+I49</f>
        <v>9000</v>
      </c>
      <c r="K49" s="172">
        <f>พนักงานจ้าง!I23</f>
        <v>9000</v>
      </c>
      <c r="L49" s="219">
        <f>พนักงานจ้าง!K23</f>
        <v>9000</v>
      </c>
      <c r="M49" s="246">
        <f>พนักงานจ้าง!M23</f>
        <v>9000</v>
      </c>
      <c r="N49" s="205">
        <f t="shared" ref="N49" si="133">K49-G49</f>
        <v>0</v>
      </c>
      <c r="O49" s="261">
        <f t="shared" ref="O49" si="134">L49-K49</f>
        <v>0</v>
      </c>
      <c r="P49" s="205">
        <f t="shared" ref="P49" si="135">M49-L49</f>
        <v>0</v>
      </c>
    </row>
    <row r="50" spans="1:16" s="120" customFormat="1" x14ac:dyDescent="0.3">
      <c r="A50" s="122"/>
      <c r="B50" s="155"/>
      <c r="C50" s="122"/>
      <c r="D50" s="122"/>
      <c r="E50" s="124"/>
      <c r="F50" s="157"/>
      <c r="G50" s="169">
        <f t="shared" ref="G50" si="136">G49*$G$1</f>
        <v>108000</v>
      </c>
      <c r="H50" s="169">
        <f t="shared" ref="H50" si="137">H49*$G$1</f>
        <v>0</v>
      </c>
      <c r="I50" s="169">
        <f t="shared" ref="I50" si="138">I49*$G$1</f>
        <v>0</v>
      </c>
      <c r="J50" s="169">
        <f t="shared" ref="J50" si="139">J49*$G$1</f>
        <v>108000</v>
      </c>
      <c r="K50" s="204">
        <f t="shared" ref="K50" si="140">K49*$G$1</f>
        <v>108000</v>
      </c>
      <c r="L50" s="248">
        <f t="shared" ref="L50" si="141">L49*$G$1</f>
        <v>108000</v>
      </c>
      <c r="M50" s="249">
        <f t="shared" ref="M50" si="142">M49*$G$1</f>
        <v>108000</v>
      </c>
      <c r="N50" s="204">
        <f t="shared" ref="N50" si="143">N49*$G$1</f>
        <v>0</v>
      </c>
      <c r="O50" s="262">
        <f t="shared" ref="O50" si="144">O49*$G$1</f>
        <v>0</v>
      </c>
      <c r="P50" s="204">
        <f t="shared" ref="P50" si="145">P49*$G$1</f>
        <v>0</v>
      </c>
    </row>
    <row r="51" spans="1:16" s="120" customFormat="1" x14ac:dyDescent="0.3">
      <c r="A51" s="121">
        <v>23</v>
      </c>
      <c r="B51" s="154"/>
      <c r="C51" s="121" t="s">
        <v>123</v>
      </c>
      <c r="D51" s="121" t="s">
        <v>273</v>
      </c>
      <c r="E51" s="123" t="s">
        <v>3</v>
      </c>
      <c r="F51" s="156" t="s">
        <v>4</v>
      </c>
      <c r="G51" s="168">
        <f>พนักงานจ้าง!N25</f>
        <v>9000</v>
      </c>
      <c r="H51" s="168">
        <v>0</v>
      </c>
      <c r="I51" s="168">
        <v>0</v>
      </c>
      <c r="J51" s="168">
        <f t="shared" ref="J51" si="146">G51+H51+I51</f>
        <v>9000</v>
      </c>
      <c r="K51" s="172">
        <f>พนักงานจ้าง!I25</f>
        <v>9000</v>
      </c>
      <c r="L51" s="219">
        <f>พนักงานจ้าง!K25</f>
        <v>9000</v>
      </c>
      <c r="M51" s="246">
        <f>พนักงานจ้าง!M25</f>
        <v>9000</v>
      </c>
      <c r="N51" s="205">
        <f t="shared" ref="N51" si="147">K51-G51</f>
        <v>0</v>
      </c>
      <c r="O51" s="261">
        <f t="shared" ref="O51" si="148">L51-K51</f>
        <v>0</v>
      </c>
      <c r="P51" s="205">
        <f t="shared" ref="P51" si="149">M51-L51</f>
        <v>0</v>
      </c>
    </row>
    <row r="52" spans="1:16" s="120" customFormat="1" x14ac:dyDescent="0.3">
      <c r="A52" s="122"/>
      <c r="B52" s="155"/>
      <c r="C52" s="122"/>
      <c r="D52" s="122"/>
      <c r="E52" s="124"/>
      <c r="F52" s="157"/>
      <c r="G52" s="169">
        <f t="shared" ref="G52" si="150">G51*$G$1</f>
        <v>108000</v>
      </c>
      <c r="H52" s="169">
        <f t="shared" ref="H52" si="151">H51*$G$1</f>
        <v>0</v>
      </c>
      <c r="I52" s="169">
        <f t="shared" ref="I52" si="152">I51*$G$1</f>
        <v>0</v>
      </c>
      <c r="J52" s="169">
        <f t="shared" ref="J52" si="153">J51*$G$1</f>
        <v>108000</v>
      </c>
      <c r="K52" s="204">
        <f t="shared" ref="K52" si="154">K51*$G$1</f>
        <v>108000</v>
      </c>
      <c r="L52" s="248">
        <f t="shared" ref="L52" si="155">L51*$G$1</f>
        <v>108000</v>
      </c>
      <c r="M52" s="249">
        <f t="shared" ref="M52" si="156">M51*$G$1</f>
        <v>108000</v>
      </c>
      <c r="N52" s="204">
        <f t="shared" ref="N52" si="157">N51*$G$1</f>
        <v>0</v>
      </c>
      <c r="O52" s="262">
        <f t="shared" ref="O52" si="158">O51*$G$1</f>
        <v>0</v>
      </c>
      <c r="P52" s="204">
        <f t="shared" ref="P52" si="159">P51*$G$1</f>
        <v>0</v>
      </c>
    </row>
    <row r="53" spans="1:16" s="120" customFormat="1" x14ac:dyDescent="0.3">
      <c r="A53" s="121">
        <v>24</v>
      </c>
      <c r="B53" s="154"/>
      <c r="C53" s="121" t="s">
        <v>125</v>
      </c>
      <c r="D53" s="121" t="s">
        <v>272</v>
      </c>
      <c r="E53" s="123" t="s">
        <v>20</v>
      </c>
      <c r="F53" s="156" t="s">
        <v>4</v>
      </c>
      <c r="G53" s="168">
        <f>พนักงานจ้าง!N27</f>
        <v>9000</v>
      </c>
      <c r="H53" s="168">
        <v>0</v>
      </c>
      <c r="I53" s="168">
        <v>0</v>
      </c>
      <c r="J53" s="168">
        <f t="shared" ref="J53" si="160">G53+H53+I53</f>
        <v>9000</v>
      </c>
      <c r="K53" s="172">
        <f>พนักงานจ้าง!I27</f>
        <v>9000</v>
      </c>
      <c r="L53" s="219">
        <f>พนักงานจ้าง!K27</f>
        <v>9000</v>
      </c>
      <c r="M53" s="246">
        <f>พนักงานจ้าง!M27</f>
        <v>9000</v>
      </c>
      <c r="N53" s="205">
        <f t="shared" ref="N53" si="161">K53-G53</f>
        <v>0</v>
      </c>
      <c r="O53" s="261">
        <f t="shared" ref="O53" si="162">L53-K53</f>
        <v>0</v>
      </c>
      <c r="P53" s="205">
        <f t="shared" ref="P53" si="163">M53-L53</f>
        <v>0</v>
      </c>
    </row>
    <row r="54" spans="1:16" s="120" customFormat="1" x14ac:dyDescent="0.3">
      <c r="A54" s="122"/>
      <c r="B54" s="155"/>
      <c r="C54" s="122"/>
      <c r="D54" s="122"/>
      <c r="E54" s="124"/>
      <c r="F54" s="157"/>
      <c r="G54" s="169">
        <f t="shared" ref="G54" si="164">G53*$G$1</f>
        <v>108000</v>
      </c>
      <c r="H54" s="169">
        <f t="shared" ref="H54" si="165">H53*$G$1</f>
        <v>0</v>
      </c>
      <c r="I54" s="169">
        <f t="shared" ref="I54" si="166">I53*$G$1</f>
        <v>0</v>
      </c>
      <c r="J54" s="169">
        <f t="shared" ref="J54" si="167">J53*$G$1</f>
        <v>108000</v>
      </c>
      <c r="K54" s="204">
        <f t="shared" ref="K54" si="168">K53*$G$1</f>
        <v>108000</v>
      </c>
      <c r="L54" s="248">
        <f t="shared" ref="L54" si="169">L53*$G$1</f>
        <v>108000</v>
      </c>
      <c r="M54" s="249">
        <f t="shared" ref="M54" si="170">M53*$G$1</f>
        <v>108000</v>
      </c>
      <c r="N54" s="204">
        <f t="shared" ref="N54" si="171">N53*$G$1</f>
        <v>0</v>
      </c>
      <c r="O54" s="262">
        <f t="shared" ref="O54" si="172">O53*$G$1</f>
        <v>0</v>
      </c>
      <c r="P54" s="204">
        <f t="shared" ref="P54" si="173">P53*$G$1</f>
        <v>0</v>
      </c>
    </row>
    <row r="55" spans="1:16" s="120" customFormat="1" x14ac:dyDescent="0.3">
      <c r="A55" s="121">
        <v>25</v>
      </c>
      <c r="B55" s="154"/>
      <c r="C55" s="121" t="s">
        <v>126</v>
      </c>
      <c r="D55" s="121" t="s">
        <v>267</v>
      </c>
      <c r="E55" s="123" t="s">
        <v>20</v>
      </c>
      <c r="F55" s="156" t="s">
        <v>4</v>
      </c>
      <c r="G55" s="168">
        <f>พนักงานจ้าง!N29</f>
        <v>9000</v>
      </c>
      <c r="H55" s="168">
        <v>0</v>
      </c>
      <c r="I55" s="168">
        <v>0</v>
      </c>
      <c r="J55" s="168">
        <f t="shared" ref="J55" si="174">G55+H55+I55</f>
        <v>9000</v>
      </c>
      <c r="K55" s="172">
        <f>พนักงานจ้าง!I29</f>
        <v>9000</v>
      </c>
      <c r="L55" s="219">
        <f>พนักงานจ้าง!K29</f>
        <v>9000</v>
      </c>
      <c r="M55" s="246">
        <f>พนักงานจ้าง!M29</f>
        <v>9000</v>
      </c>
      <c r="N55" s="205">
        <f t="shared" ref="N55" si="175">K55-G55</f>
        <v>0</v>
      </c>
      <c r="O55" s="261">
        <f t="shared" ref="O55" si="176">L55-K55</f>
        <v>0</v>
      </c>
      <c r="P55" s="205">
        <f t="shared" ref="P55" si="177">M55-L55</f>
        <v>0</v>
      </c>
    </row>
    <row r="56" spans="1:16" s="120" customFormat="1" x14ac:dyDescent="0.3">
      <c r="A56" s="122"/>
      <c r="B56" s="155"/>
      <c r="C56" s="122"/>
      <c r="D56" s="122" t="s">
        <v>274</v>
      </c>
      <c r="E56" s="124"/>
      <c r="F56" s="157"/>
      <c r="G56" s="169">
        <f t="shared" ref="G56" si="178">G55*$G$1</f>
        <v>108000</v>
      </c>
      <c r="H56" s="169">
        <f t="shared" ref="H56" si="179">H55*$G$1</f>
        <v>0</v>
      </c>
      <c r="I56" s="169">
        <f t="shared" ref="I56" si="180">I55*$G$1</f>
        <v>0</v>
      </c>
      <c r="J56" s="169">
        <f t="shared" ref="J56" si="181">J55*$G$1</f>
        <v>108000</v>
      </c>
      <c r="K56" s="204">
        <f t="shared" ref="K56" si="182">K55*$G$1</f>
        <v>108000</v>
      </c>
      <c r="L56" s="248">
        <f t="shared" ref="L56" si="183">L55*$G$1</f>
        <v>108000</v>
      </c>
      <c r="M56" s="249">
        <f t="shared" ref="M56" si="184">M55*$G$1</f>
        <v>108000</v>
      </c>
      <c r="N56" s="204">
        <f t="shared" ref="N56" si="185">N55*$G$1</f>
        <v>0</v>
      </c>
      <c r="O56" s="262">
        <f t="shared" ref="O56" si="186">O55*$G$1</f>
        <v>0</v>
      </c>
      <c r="P56" s="204">
        <f t="shared" ref="P56" si="187">P55*$G$1</f>
        <v>0</v>
      </c>
    </row>
    <row r="57" spans="1:16" s="120" customFormat="1" x14ac:dyDescent="0.3">
      <c r="A57" s="121">
        <v>26</v>
      </c>
      <c r="B57" s="154"/>
      <c r="C57" s="121" t="s">
        <v>127</v>
      </c>
      <c r="D57" s="121" t="s">
        <v>273</v>
      </c>
      <c r="E57" s="123" t="s">
        <v>20</v>
      </c>
      <c r="F57" s="156" t="s">
        <v>4</v>
      </c>
      <c r="G57" s="168">
        <f>พนักงานจ้าง!N31</f>
        <v>9000</v>
      </c>
      <c r="H57" s="168">
        <v>0</v>
      </c>
      <c r="I57" s="168">
        <v>0</v>
      </c>
      <c r="J57" s="168">
        <f t="shared" ref="J57" si="188">G57+H57+I57</f>
        <v>9000</v>
      </c>
      <c r="K57" s="172">
        <f>พนักงานจ้าง!I31</f>
        <v>9000</v>
      </c>
      <c r="L57" s="219">
        <f>พนักงานจ้าง!K31</f>
        <v>9000</v>
      </c>
      <c r="M57" s="246">
        <f>พนักงานจ้าง!M31</f>
        <v>9000</v>
      </c>
      <c r="N57" s="205">
        <f t="shared" ref="N57" si="189">K57-G57</f>
        <v>0</v>
      </c>
      <c r="O57" s="261">
        <f t="shared" ref="O57" si="190">L57-K57</f>
        <v>0</v>
      </c>
      <c r="P57" s="205">
        <f t="shared" ref="P57" si="191">M57-L57</f>
        <v>0</v>
      </c>
    </row>
    <row r="58" spans="1:16" s="120" customFormat="1" x14ac:dyDescent="0.3">
      <c r="A58" s="122"/>
      <c r="B58" s="155"/>
      <c r="C58" s="122"/>
      <c r="D58" s="122"/>
      <c r="E58" s="124"/>
      <c r="F58" s="157"/>
      <c r="G58" s="169">
        <f t="shared" ref="G58" si="192">G57*$G$1</f>
        <v>108000</v>
      </c>
      <c r="H58" s="169">
        <f t="shared" ref="H58" si="193">H57*$G$1</f>
        <v>0</v>
      </c>
      <c r="I58" s="169">
        <f t="shared" ref="I58" si="194">I57*$G$1</f>
        <v>0</v>
      </c>
      <c r="J58" s="169">
        <f t="shared" ref="J58" si="195">J57*$G$1</f>
        <v>108000</v>
      </c>
      <c r="K58" s="204">
        <f t="shared" ref="K58" si="196">K57*$G$1</f>
        <v>108000</v>
      </c>
      <c r="L58" s="248">
        <f t="shared" ref="L58" si="197">L57*$G$1</f>
        <v>108000</v>
      </c>
      <c r="M58" s="249">
        <f t="shared" ref="M58" si="198">M57*$G$1</f>
        <v>108000</v>
      </c>
      <c r="N58" s="204">
        <f t="shared" ref="N58" si="199">N57*$G$1</f>
        <v>0</v>
      </c>
      <c r="O58" s="262">
        <f t="shared" ref="O58" si="200">O57*$G$1</f>
        <v>0</v>
      </c>
      <c r="P58" s="204">
        <f t="shared" ref="P58" si="201">P57*$G$1</f>
        <v>0</v>
      </c>
    </row>
    <row r="59" spans="1:16" s="120" customFormat="1" x14ac:dyDescent="0.3">
      <c r="A59" s="189" t="s">
        <v>23</v>
      </c>
      <c r="B59" s="190"/>
      <c r="C59" s="189"/>
      <c r="D59" s="189"/>
      <c r="E59" s="189"/>
      <c r="F59" s="179"/>
      <c r="G59" s="180"/>
      <c r="H59" s="180"/>
      <c r="I59" s="180"/>
      <c r="J59" s="180"/>
      <c r="K59" s="181"/>
      <c r="L59" s="181"/>
      <c r="M59" s="181"/>
      <c r="N59" s="206"/>
      <c r="O59" s="206"/>
      <c r="P59" s="206"/>
    </row>
    <row r="60" spans="1:16" s="120" customFormat="1" x14ac:dyDescent="0.3">
      <c r="A60" s="121">
        <v>27</v>
      </c>
      <c r="B60" s="123" t="s">
        <v>78</v>
      </c>
      <c r="C60" s="121" t="s">
        <v>133</v>
      </c>
      <c r="D60" s="121" t="s">
        <v>249</v>
      </c>
      <c r="E60" s="123" t="s">
        <v>128</v>
      </c>
      <c r="F60" s="156" t="s">
        <v>57</v>
      </c>
      <c r="G60" s="168">
        <v>30220</v>
      </c>
      <c r="H60" s="168">
        <v>3500</v>
      </c>
      <c r="I60" s="168">
        <v>0</v>
      </c>
      <c r="J60" s="168">
        <f t="shared" si="1"/>
        <v>33720</v>
      </c>
      <c r="K60" s="172">
        <v>31340</v>
      </c>
      <c r="L60" s="219">
        <v>32450</v>
      </c>
      <c r="M60" s="246">
        <v>33560</v>
      </c>
      <c r="N60" s="205">
        <f t="shared" ref="N60" si="202">K60-G60</f>
        <v>1120</v>
      </c>
      <c r="O60" s="261">
        <f>L60-K60</f>
        <v>1110</v>
      </c>
      <c r="P60" s="205">
        <f>M60-L60</f>
        <v>1110</v>
      </c>
    </row>
    <row r="61" spans="1:16" s="120" customFormat="1" x14ac:dyDescent="0.3">
      <c r="A61" s="122"/>
      <c r="B61" s="124"/>
      <c r="C61" s="122"/>
      <c r="D61" s="122" t="s">
        <v>250</v>
      </c>
      <c r="E61" s="124"/>
      <c r="F61" s="157"/>
      <c r="G61" s="169">
        <f t="shared" ref="G61:M61" si="203">G60*$G$1</f>
        <v>362640</v>
      </c>
      <c r="H61" s="169">
        <f t="shared" si="203"/>
        <v>42000</v>
      </c>
      <c r="I61" s="169">
        <f t="shared" si="203"/>
        <v>0</v>
      </c>
      <c r="J61" s="169">
        <f t="shared" si="203"/>
        <v>404640</v>
      </c>
      <c r="K61" s="204">
        <f t="shared" si="203"/>
        <v>376080</v>
      </c>
      <c r="L61" s="248">
        <f t="shared" si="203"/>
        <v>389400</v>
      </c>
      <c r="M61" s="249">
        <f t="shared" si="203"/>
        <v>402720</v>
      </c>
      <c r="N61" s="204">
        <f t="shared" ref="N61" si="204">N60*$G$1</f>
        <v>13440</v>
      </c>
      <c r="O61" s="262">
        <f t="shared" ref="O61" si="205">O60*$G$1</f>
        <v>13320</v>
      </c>
      <c r="P61" s="204">
        <f t="shared" ref="P61" si="206">P60*$G$1</f>
        <v>13320</v>
      </c>
    </row>
    <row r="62" spans="1:16" s="120" customFormat="1" x14ac:dyDescent="0.3">
      <c r="A62" s="121">
        <v>28</v>
      </c>
      <c r="B62" s="123" t="s">
        <v>79</v>
      </c>
      <c r="C62" s="121" t="s">
        <v>141</v>
      </c>
      <c r="D62" s="121" t="s">
        <v>260</v>
      </c>
      <c r="E62" s="123" t="s">
        <v>193</v>
      </c>
      <c r="F62" s="156" t="s">
        <v>57</v>
      </c>
      <c r="G62" s="168">
        <v>25470</v>
      </c>
      <c r="H62" s="168">
        <v>1500</v>
      </c>
      <c r="I62" s="168">
        <v>0</v>
      </c>
      <c r="J62" s="168">
        <f>G62+H62+I62</f>
        <v>26970</v>
      </c>
      <c r="K62" s="172">
        <v>26460</v>
      </c>
      <c r="L62" s="219">
        <v>27480</v>
      </c>
      <c r="M62" s="246">
        <v>28560</v>
      </c>
      <c r="N62" s="205">
        <f t="shared" ref="N62" si="207">K62-G62</f>
        <v>990</v>
      </c>
      <c r="O62" s="261">
        <f>L62-K62</f>
        <v>1020</v>
      </c>
      <c r="P62" s="205">
        <f>M62-L62</f>
        <v>1080</v>
      </c>
    </row>
    <row r="63" spans="1:16" s="120" customFormat="1" x14ac:dyDescent="0.3">
      <c r="A63" s="122"/>
      <c r="B63" s="124"/>
      <c r="C63" s="122"/>
      <c r="D63" s="122" t="s">
        <v>261</v>
      </c>
      <c r="E63" s="124"/>
      <c r="F63" s="157"/>
      <c r="G63" s="169">
        <f t="shared" ref="G63:M63" si="208">G62*$G$1</f>
        <v>305640</v>
      </c>
      <c r="H63" s="169">
        <f t="shared" si="208"/>
        <v>18000</v>
      </c>
      <c r="I63" s="169">
        <f t="shared" si="208"/>
        <v>0</v>
      </c>
      <c r="J63" s="169">
        <f t="shared" si="208"/>
        <v>323640</v>
      </c>
      <c r="K63" s="204">
        <f t="shared" si="208"/>
        <v>317520</v>
      </c>
      <c r="L63" s="248">
        <f t="shared" si="208"/>
        <v>329760</v>
      </c>
      <c r="M63" s="249">
        <f t="shared" si="208"/>
        <v>342720</v>
      </c>
      <c r="N63" s="204">
        <f t="shared" ref="N63" si="209">N62*$G$1</f>
        <v>11880</v>
      </c>
      <c r="O63" s="262">
        <f t="shared" ref="O63" si="210">O62*$G$1</f>
        <v>12240</v>
      </c>
      <c r="P63" s="204">
        <f t="shared" ref="P63" si="211">P62*$G$1</f>
        <v>12960</v>
      </c>
    </row>
    <row r="64" spans="1:16" s="120" customFormat="1" x14ac:dyDescent="0.3">
      <c r="A64" s="121">
        <v>29</v>
      </c>
      <c r="B64" s="123" t="s">
        <v>80</v>
      </c>
      <c r="C64" s="121" t="s">
        <v>113</v>
      </c>
      <c r="D64" s="121" t="s">
        <v>4</v>
      </c>
      <c r="E64" s="123" t="s">
        <v>50</v>
      </c>
      <c r="F64" s="156" t="s">
        <v>62</v>
      </c>
      <c r="G64" s="168">
        <f>(49480+9740)/2</f>
        <v>29610</v>
      </c>
      <c r="H64" s="168">
        <v>0</v>
      </c>
      <c r="I64" s="168">
        <v>0</v>
      </c>
      <c r="J64" s="168">
        <f t="shared" si="1"/>
        <v>29610</v>
      </c>
      <c r="K64" s="172"/>
      <c r="L64" s="219"/>
      <c r="M64" s="246"/>
      <c r="N64" s="205">
        <f>((49480-47990)+(10250-9740))/2</f>
        <v>1000</v>
      </c>
      <c r="O64" s="261">
        <f>((49480-47990)+(10250-9740))/2</f>
        <v>1000</v>
      </c>
      <c r="P64" s="205">
        <f>((49480-47990)+(10250-9740))/2</f>
        <v>1000</v>
      </c>
    </row>
    <row r="65" spans="1:16" s="120" customFormat="1" x14ac:dyDescent="0.3">
      <c r="A65" s="122"/>
      <c r="B65" s="124"/>
      <c r="C65" s="122"/>
      <c r="D65" s="122"/>
      <c r="E65" s="124"/>
      <c r="F65" s="157"/>
      <c r="G65" s="169">
        <f t="shared" ref="G65:P65" si="212">G64*$G$1</f>
        <v>355320</v>
      </c>
      <c r="H65" s="169">
        <f t="shared" si="212"/>
        <v>0</v>
      </c>
      <c r="I65" s="169">
        <f t="shared" si="212"/>
        <v>0</v>
      </c>
      <c r="J65" s="169">
        <f t="shared" si="212"/>
        <v>355320</v>
      </c>
      <c r="K65" s="204">
        <f t="shared" si="212"/>
        <v>0</v>
      </c>
      <c r="L65" s="201">
        <f t="shared" si="212"/>
        <v>0</v>
      </c>
      <c r="M65" s="247">
        <f t="shared" si="212"/>
        <v>0</v>
      </c>
      <c r="N65" s="204">
        <f t="shared" si="212"/>
        <v>12000</v>
      </c>
      <c r="O65" s="262">
        <f t="shared" si="212"/>
        <v>12000</v>
      </c>
      <c r="P65" s="204">
        <f t="shared" si="212"/>
        <v>12000</v>
      </c>
    </row>
    <row r="66" spans="1:16" s="120" customFormat="1" x14ac:dyDescent="0.3">
      <c r="A66" s="121">
        <v>30</v>
      </c>
      <c r="B66" s="123" t="s">
        <v>81</v>
      </c>
      <c r="C66" s="121" t="s">
        <v>113</v>
      </c>
      <c r="D66" s="121" t="s">
        <v>4</v>
      </c>
      <c r="E66" s="123" t="s">
        <v>24</v>
      </c>
      <c r="F66" s="156" t="s">
        <v>62</v>
      </c>
      <c r="G66" s="168">
        <f>(49480+9740)/2</f>
        <v>29610</v>
      </c>
      <c r="H66" s="168">
        <v>0</v>
      </c>
      <c r="I66" s="168">
        <v>0</v>
      </c>
      <c r="J66" s="168">
        <f t="shared" si="1"/>
        <v>29610</v>
      </c>
      <c r="K66" s="172"/>
      <c r="L66" s="219"/>
      <c r="M66" s="246"/>
      <c r="N66" s="205">
        <f>((49480-47990)+(10250-9740))/2</f>
        <v>1000</v>
      </c>
      <c r="O66" s="261">
        <f>((49480-47990)+(10250-9740))/2</f>
        <v>1000</v>
      </c>
      <c r="P66" s="205">
        <f>((49480-47990)+(10250-9740))/2</f>
        <v>1000</v>
      </c>
    </row>
    <row r="67" spans="1:16" s="120" customFormat="1" x14ac:dyDescent="0.3">
      <c r="A67" s="122"/>
      <c r="B67" s="124"/>
      <c r="C67" s="122"/>
      <c r="D67" s="122"/>
      <c r="E67" s="124"/>
      <c r="F67" s="157"/>
      <c r="G67" s="169">
        <f t="shared" ref="G67:P67" si="213">G66*$G$1</f>
        <v>355320</v>
      </c>
      <c r="H67" s="169">
        <f t="shared" si="213"/>
        <v>0</v>
      </c>
      <c r="I67" s="169">
        <f t="shared" si="213"/>
        <v>0</v>
      </c>
      <c r="J67" s="169">
        <f t="shared" si="213"/>
        <v>355320</v>
      </c>
      <c r="K67" s="204">
        <f t="shared" si="213"/>
        <v>0</v>
      </c>
      <c r="L67" s="201">
        <f t="shared" si="213"/>
        <v>0</v>
      </c>
      <c r="M67" s="247">
        <f t="shared" si="213"/>
        <v>0</v>
      </c>
      <c r="N67" s="204">
        <f t="shared" si="213"/>
        <v>12000</v>
      </c>
      <c r="O67" s="262">
        <f t="shared" si="213"/>
        <v>12000</v>
      </c>
      <c r="P67" s="204">
        <f t="shared" si="213"/>
        <v>12000</v>
      </c>
    </row>
    <row r="68" spans="1:16" s="120" customFormat="1" x14ac:dyDescent="0.3">
      <c r="A68" s="121">
        <v>31</v>
      </c>
      <c r="B68" s="123" t="s">
        <v>82</v>
      </c>
      <c r="C68" s="121" t="s">
        <v>134</v>
      </c>
      <c r="D68" s="121" t="s">
        <v>249</v>
      </c>
      <c r="E68" s="123" t="s">
        <v>25</v>
      </c>
      <c r="F68" s="156" t="s">
        <v>62</v>
      </c>
      <c r="G68" s="168">
        <v>24970</v>
      </c>
      <c r="H68" s="168">
        <v>0</v>
      </c>
      <c r="I68" s="168">
        <v>0</v>
      </c>
      <c r="J68" s="168">
        <f t="shared" si="1"/>
        <v>24970</v>
      </c>
      <c r="K68" s="172">
        <v>25970</v>
      </c>
      <c r="L68" s="219">
        <v>26980</v>
      </c>
      <c r="M68" s="246">
        <v>28030</v>
      </c>
      <c r="N68" s="205">
        <f t="shared" ref="N68" si="214">K68-G68</f>
        <v>1000</v>
      </c>
      <c r="O68" s="261">
        <f>L68-K68</f>
        <v>1010</v>
      </c>
      <c r="P68" s="205">
        <f>M68-L68</f>
        <v>1050</v>
      </c>
    </row>
    <row r="69" spans="1:16" s="120" customFormat="1" x14ac:dyDescent="0.3">
      <c r="A69" s="122"/>
      <c r="B69" s="124"/>
      <c r="C69" s="122"/>
      <c r="D69" s="122" t="s">
        <v>276</v>
      </c>
      <c r="E69" s="124"/>
      <c r="F69" s="157"/>
      <c r="G69" s="169">
        <f t="shared" ref="G69:M69" si="215">G68*$G$1</f>
        <v>299640</v>
      </c>
      <c r="H69" s="169">
        <f t="shared" si="215"/>
        <v>0</v>
      </c>
      <c r="I69" s="169">
        <f t="shared" si="215"/>
        <v>0</v>
      </c>
      <c r="J69" s="169">
        <f t="shared" si="215"/>
        <v>299640</v>
      </c>
      <c r="K69" s="204">
        <f t="shared" si="215"/>
        <v>311640</v>
      </c>
      <c r="L69" s="248">
        <f t="shared" si="215"/>
        <v>323760</v>
      </c>
      <c r="M69" s="249">
        <f t="shared" si="215"/>
        <v>336360</v>
      </c>
      <c r="N69" s="204">
        <f t="shared" ref="N69" si="216">N68*$G$1</f>
        <v>12000</v>
      </c>
      <c r="O69" s="262">
        <f t="shared" ref="O69" si="217">O68*$G$1</f>
        <v>12120</v>
      </c>
      <c r="P69" s="204">
        <f t="shared" ref="P69" si="218">P68*$G$1</f>
        <v>12600</v>
      </c>
    </row>
    <row r="70" spans="1:16" s="120" customFormat="1" x14ac:dyDescent="0.3">
      <c r="A70" s="121">
        <v>32</v>
      </c>
      <c r="B70" s="123" t="s">
        <v>83</v>
      </c>
      <c r="C70" s="121" t="s">
        <v>113</v>
      </c>
      <c r="D70" s="121" t="s">
        <v>4</v>
      </c>
      <c r="E70" s="123" t="s">
        <v>26</v>
      </c>
      <c r="F70" s="156" t="s">
        <v>63</v>
      </c>
      <c r="G70" s="168">
        <f>(40900+8750)/2</f>
        <v>24825</v>
      </c>
      <c r="H70" s="168">
        <v>0</v>
      </c>
      <c r="I70" s="168">
        <v>0</v>
      </c>
      <c r="J70" s="168">
        <f t="shared" si="1"/>
        <v>24825</v>
      </c>
      <c r="K70" s="172"/>
      <c r="L70" s="219"/>
      <c r="M70" s="246"/>
      <c r="N70" s="205">
        <f>((40900-39620)+(9090-8750))/2</f>
        <v>810</v>
      </c>
      <c r="O70" s="261">
        <f>((40900-39620)+(9090-8750))/2</f>
        <v>810</v>
      </c>
      <c r="P70" s="205">
        <f>((40900-39620)+(9090-8750))/2</f>
        <v>810</v>
      </c>
    </row>
    <row r="71" spans="1:16" s="120" customFormat="1" x14ac:dyDescent="0.3">
      <c r="A71" s="122"/>
      <c r="B71" s="124"/>
      <c r="C71" s="122"/>
      <c r="D71" s="122"/>
      <c r="E71" s="124"/>
      <c r="F71" s="157"/>
      <c r="G71" s="169">
        <f t="shared" ref="G71:P71" si="219">G70*$G$1</f>
        <v>297900</v>
      </c>
      <c r="H71" s="169">
        <f t="shared" si="219"/>
        <v>0</v>
      </c>
      <c r="I71" s="169">
        <f t="shared" si="219"/>
        <v>0</v>
      </c>
      <c r="J71" s="169">
        <f t="shared" si="219"/>
        <v>297900</v>
      </c>
      <c r="K71" s="204">
        <f t="shared" si="219"/>
        <v>0</v>
      </c>
      <c r="L71" s="201">
        <f t="shared" si="219"/>
        <v>0</v>
      </c>
      <c r="M71" s="247">
        <f t="shared" si="219"/>
        <v>0</v>
      </c>
      <c r="N71" s="204">
        <f t="shared" si="219"/>
        <v>9720</v>
      </c>
      <c r="O71" s="262">
        <f t="shared" si="219"/>
        <v>9720</v>
      </c>
      <c r="P71" s="204">
        <f t="shared" si="219"/>
        <v>9720</v>
      </c>
    </row>
    <row r="72" spans="1:16" s="120" customFormat="1" x14ac:dyDescent="0.3">
      <c r="A72" s="121">
        <v>33</v>
      </c>
      <c r="B72" s="123" t="s">
        <v>84</v>
      </c>
      <c r="C72" s="121" t="s">
        <v>113</v>
      </c>
      <c r="D72" s="121" t="s">
        <v>4</v>
      </c>
      <c r="E72" s="123" t="s">
        <v>49</v>
      </c>
      <c r="F72" s="156" t="s">
        <v>63</v>
      </c>
      <c r="G72" s="168">
        <f>(40900+8750)/2</f>
        <v>24825</v>
      </c>
      <c r="H72" s="168">
        <v>0</v>
      </c>
      <c r="I72" s="168">
        <v>0</v>
      </c>
      <c r="J72" s="168">
        <f t="shared" si="1"/>
        <v>24825</v>
      </c>
      <c r="K72" s="172"/>
      <c r="L72" s="219"/>
      <c r="M72" s="246"/>
      <c r="N72" s="205">
        <f>((40900-39620)+(9090-8750))/2</f>
        <v>810</v>
      </c>
      <c r="O72" s="261">
        <f>((40900-39620)+(9090-8750))/2</f>
        <v>810</v>
      </c>
      <c r="P72" s="205">
        <f>((40900-39620)+(9090-8750))/2</f>
        <v>810</v>
      </c>
    </row>
    <row r="73" spans="1:16" s="120" customFormat="1" x14ac:dyDescent="0.3">
      <c r="A73" s="122"/>
      <c r="B73" s="124"/>
      <c r="C73" s="122"/>
      <c r="D73" s="122"/>
      <c r="E73" s="124"/>
      <c r="F73" s="157"/>
      <c r="G73" s="169">
        <f t="shared" ref="G73:P73" si="220">G72*$G$1</f>
        <v>297900</v>
      </c>
      <c r="H73" s="169">
        <f t="shared" si="220"/>
        <v>0</v>
      </c>
      <c r="I73" s="169">
        <f t="shared" si="220"/>
        <v>0</v>
      </c>
      <c r="J73" s="169">
        <f t="shared" si="220"/>
        <v>297900</v>
      </c>
      <c r="K73" s="204">
        <f t="shared" si="220"/>
        <v>0</v>
      </c>
      <c r="L73" s="201">
        <f t="shared" si="220"/>
        <v>0</v>
      </c>
      <c r="M73" s="247">
        <f t="shared" si="220"/>
        <v>0</v>
      </c>
      <c r="N73" s="204">
        <f t="shared" si="220"/>
        <v>9720</v>
      </c>
      <c r="O73" s="262">
        <f t="shared" si="220"/>
        <v>9720</v>
      </c>
      <c r="P73" s="204">
        <f t="shared" si="220"/>
        <v>9720</v>
      </c>
    </row>
    <row r="74" spans="1:16" s="120" customFormat="1" x14ac:dyDescent="0.3">
      <c r="A74" s="142" t="s">
        <v>22</v>
      </c>
      <c r="B74" s="143"/>
      <c r="C74" s="142"/>
      <c r="D74" s="142"/>
      <c r="E74" s="142"/>
      <c r="F74" s="145"/>
      <c r="G74" s="183"/>
      <c r="H74" s="183"/>
      <c r="I74" s="183"/>
      <c r="J74" s="183"/>
      <c r="K74" s="184"/>
      <c r="L74" s="184"/>
      <c r="M74" s="184"/>
      <c r="N74" s="192"/>
      <c r="O74" s="192"/>
      <c r="P74" s="192"/>
    </row>
    <row r="75" spans="1:16" s="120" customFormat="1" x14ac:dyDescent="0.3">
      <c r="A75" s="121">
        <v>34</v>
      </c>
      <c r="B75" s="154"/>
      <c r="C75" s="121" t="s">
        <v>142</v>
      </c>
      <c r="D75" s="121" t="s">
        <v>265</v>
      </c>
      <c r="E75" s="123" t="s">
        <v>129</v>
      </c>
      <c r="F75" s="156" t="s">
        <v>4</v>
      </c>
      <c r="G75" s="168">
        <f>พนักงานจ้าง!N35</f>
        <v>12210</v>
      </c>
      <c r="H75" s="168">
        <v>0</v>
      </c>
      <c r="I75" s="168">
        <v>0</v>
      </c>
      <c r="J75" s="168">
        <f t="shared" si="1"/>
        <v>12210</v>
      </c>
      <c r="K75" s="172">
        <f>พนักงานจ้าง!I35</f>
        <v>12700</v>
      </c>
      <c r="L75" s="219">
        <f>พนักงานจ้าง!K35</f>
        <v>13210</v>
      </c>
      <c r="M75" s="246">
        <f>พนักงานจ้าง!M35</f>
        <v>13740</v>
      </c>
      <c r="N75" s="205">
        <f t="shared" ref="N75" si="221">K75-G75</f>
        <v>490</v>
      </c>
      <c r="O75" s="261">
        <f t="shared" ref="O75" si="222">L75-K75</f>
        <v>510</v>
      </c>
      <c r="P75" s="205">
        <f t="shared" ref="P75" si="223">M75-L75</f>
        <v>530</v>
      </c>
    </row>
    <row r="76" spans="1:16" s="120" customFormat="1" x14ac:dyDescent="0.3">
      <c r="A76" s="122"/>
      <c r="B76" s="155"/>
      <c r="C76" s="122"/>
      <c r="D76" s="122" t="s">
        <v>277</v>
      </c>
      <c r="E76" s="124"/>
      <c r="F76" s="157"/>
      <c r="G76" s="169">
        <f t="shared" ref="G76:M76" si="224">G75*$G$1</f>
        <v>146520</v>
      </c>
      <c r="H76" s="169">
        <f t="shared" si="224"/>
        <v>0</v>
      </c>
      <c r="I76" s="169">
        <f t="shared" si="224"/>
        <v>0</v>
      </c>
      <c r="J76" s="169">
        <f t="shared" si="224"/>
        <v>146520</v>
      </c>
      <c r="K76" s="204">
        <f t="shared" si="224"/>
        <v>152400</v>
      </c>
      <c r="L76" s="248">
        <f t="shared" si="224"/>
        <v>158520</v>
      </c>
      <c r="M76" s="249">
        <f t="shared" si="224"/>
        <v>164880</v>
      </c>
      <c r="N76" s="204">
        <f t="shared" ref="N76" si="225">N75*$G$1</f>
        <v>5880</v>
      </c>
      <c r="O76" s="262">
        <f t="shared" ref="O76" si="226">O75*$G$1</f>
        <v>6120</v>
      </c>
      <c r="P76" s="204">
        <f t="shared" ref="P76" si="227">P75*$G$1</f>
        <v>6360</v>
      </c>
    </row>
    <row r="77" spans="1:16" s="120" customFormat="1" x14ac:dyDescent="0.3">
      <c r="A77" s="121">
        <v>35</v>
      </c>
      <c r="B77" s="154"/>
      <c r="C77" s="121" t="s">
        <v>143</v>
      </c>
      <c r="D77" s="121" t="s">
        <v>265</v>
      </c>
      <c r="E77" s="123" t="s">
        <v>130</v>
      </c>
      <c r="F77" s="156" t="s">
        <v>4</v>
      </c>
      <c r="G77" s="168">
        <f>พนักงานจ้าง!N37</f>
        <v>10490</v>
      </c>
      <c r="H77" s="168">
        <v>0</v>
      </c>
      <c r="I77" s="168">
        <v>0</v>
      </c>
      <c r="J77" s="168">
        <f t="shared" ref="J77" si="228">G77+H77+I77</f>
        <v>10490</v>
      </c>
      <c r="K77" s="172">
        <f>พนักงานจ้าง!I37</f>
        <v>10910</v>
      </c>
      <c r="L77" s="219">
        <f>พนักงานจ้าง!K37</f>
        <v>11350</v>
      </c>
      <c r="M77" s="246">
        <f>พนักงานจ้าง!M37</f>
        <v>11810</v>
      </c>
      <c r="N77" s="205">
        <f t="shared" ref="N77" si="229">K77-G77</f>
        <v>420</v>
      </c>
      <c r="O77" s="261">
        <f t="shared" ref="O77" si="230">L77-K77</f>
        <v>440</v>
      </c>
      <c r="P77" s="205">
        <f t="shared" ref="P77" si="231">M77-L77</f>
        <v>460</v>
      </c>
    </row>
    <row r="78" spans="1:16" s="120" customFormat="1" x14ac:dyDescent="0.3">
      <c r="A78" s="122"/>
      <c r="B78" s="155"/>
      <c r="C78" s="122"/>
      <c r="D78" s="122" t="s">
        <v>270</v>
      </c>
      <c r="E78" s="124"/>
      <c r="F78" s="157"/>
      <c r="G78" s="169">
        <f t="shared" ref="G78" si="232">G77*$G$1</f>
        <v>125880</v>
      </c>
      <c r="H78" s="169">
        <f t="shared" ref="H78" si="233">H77*$G$1</f>
        <v>0</v>
      </c>
      <c r="I78" s="169">
        <f t="shared" ref="I78" si="234">I77*$G$1</f>
        <v>0</v>
      </c>
      <c r="J78" s="169">
        <f t="shared" ref="J78:M78" si="235">J77*$G$1</f>
        <v>125880</v>
      </c>
      <c r="K78" s="204">
        <f t="shared" si="235"/>
        <v>130920</v>
      </c>
      <c r="L78" s="248">
        <f t="shared" si="235"/>
        <v>136200</v>
      </c>
      <c r="M78" s="249">
        <f t="shared" si="235"/>
        <v>141720</v>
      </c>
      <c r="N78" s="204">
        <f t="shared" ref="N78" si="236">N77*$G$1</f>
        <v>5040</v>
      </c>
      <c r="O78" s="262">
        <f t="shared" ref="O78" si="237">O77*$G$1</f>
        <v>5280</v>
      </c>
      <c r="P78" s="204">
        <f t="shared" ref="P78" si="238">P77*$G$1</f>
        <v>5520</v>
      </c>
    </row>
    <row r="79" spans="1:16" s="120" customFormat="1" x14ac:dyDescent="0.3">
      <c r="A79" s="121">
        <v>36</v>
      </c>
      <c r="B79" s="154"/>
      <c r="C79" s="121" t="s">
        <v>144</v>
      </c>
      <c r="D79" s="121" t="s">
        <v>265</v>
      </c>
      <c r="E79" s="123" t="s">
        <v>131</v>
      </c>
      <c r="F79" s="156" t="s">
        <v>4</v>
      </c>
      <c r="G79" s="168">
        <f>พนักงานจ้าง!N39</f>
        <v>12310</v>
      </c>
      <c r="H79" s="168">
        <v>0</v>
      </c>
      <c r="I79" s="168">
        <v>0</v>
      </c>
      <c r="J79" s="168">
        <f t="shared" ref="J79" si="239">G79+H79+I79</f>
        <v>12310</v>
      </c>
      <c r="K79" s="172">
        <f>พนักงานจ้าง!I39</f>
        <v>12810</v>
      </c>
      <c r="L79" s="219">
        <f>พนักงานจ้าง!K39</f>
        <v>13330</v>
      </c>
      <c r="M79" s="246">
        <f>พนักงานจ้าง!M39</f>
        <v>13870</v>
      </c>
      <c r="N79" s="205">
        <f t="shared" ref="N79" si="240">K79-G79</f>
        <v>500</v>
      </c>
      <c r="O79" s="261">
        <f t="shared" ref="O79" si="241">L79-K79</f>
        <v>520</v>
      </c>
      <c r="P79" s="205">
        <f t="shared" ref="P79" si="242">M79-L79</f>
        <v>540</v>
      </c>
    </row>
    <row r="80" spans="1:16" s="120" customFormat="1" x14ac:dyDescent="0.3">
      <c r="A80" s="122"/>
      <c r="B80" s="155"/>
      <c r="C80" s="122"/>
      <c r="D80" s="122" t="s">
        <v>270</v>
      </c>
      <c r="E80" s="124"/>
      <c r="F80" s="157"/>
      <c r="G80" s="169">
        <f t="shared" ref="G80" si="243">G79*$G$1</f>
        <v>147720</v>
      </c>
      <c r="H80" s="169">
        <f t="shared" ref="H80" si="244">H79*$G$1</f>
        <v>0</v>
      </c>
      <c r="I80" s="169">
        <f t="shared" ref="I80" si="245">I79*$G$1</f>
        <v>0</v>
      </c>
      <c r="J80" s="169">
        <f t="shared" ref="J80:M80" si="246">J79*$G$1</f>
        <v>147720</v>
      </c>
      <c r="K80" s="204">
        <f t="shared" si="246"/>
        <v>153720</v>
      </c>
      <c r="L80" s="248">
        <f t="shared" si="246"/>
        <v>159960</v>
      </c>
      <c r="M80" s="249">
        <f t="shared" si="246"/>
        <v>166440</v>
      </c>
      <c r="N80" s="204">
        <f t="shared" ref="N80" si="247">N79*$G$1</f>
        <v>6000</v>
      </c>
      <c r="O80" s="262">
        <f t="shared" ref="O80" si="248">O79*$G$1</f>
        <v>6240</v>
      </c>
      <c r="P80" s="204">
        <f t="shared" ref="P80" si="249">P79*$G$1</f>
        <v>6480</v>
      </c>
    </row>
    <row r="81" spans="1:16" s="120" customFormat="1" x14ac:dyDescent="0.3">
      <c r="A81" s="121">
        <v>37</v>
      </c>
      <c r="B81" s="154"/>
      <c r="C81" s="121" t="s">
        <v>145</v>
      </c>
      <c r="D81" s="121" t="s">
        <v>278</v>
      </c>
      <c r="E81" s="123" t="s">
        <v>131</v>
      </c>
      <c r="F81" s="156" t="s">
        <v>4</v>
      </c>
      <c r="G81" s="168">
        <f>พนักงานจ้าง!N41</f>
        <v>11860</v>
      </c>
      <c r="H81" s="168">
        <v>0</v>
      </c>
      <c r="I81" s="168">
        <v>0</v>
      </c>
      <c r="J81" s="168">
        <f t="shared" ref="J81" si="250">G81+H81+I81</f>
        <v>11860</v>
      </c>
      <c r="K81" s="172">
        <f>พนักงานจ้าง!I41</f>
        <v>12340</v>
      </c>
      <c r="L81" s="219">
        <f>พนักงานจ้าง!K41</f>
        <v>12840</v>
      </c>
      <c r="M81" s="246">
        <f>พนักงานจ้าง!M41</f>
        <v>13360</v>
      </c>
      <c r="N81" s="205">
        <f t="shared" ref="N81" si="251">K81-G81</f>
        <v>480</v>
      </c>
      <c r="O81" s="261">
        <f t="shared" ref="O81" si="252">L81-K81</f>
        <v>500</v>
      </c>
      <c r="P81" s="205">
        <f t="shared" ref="P81" si="253">M81-L81</f>
        <v>520</v>
      </c>
    </row>
    <row r="82" spans="1:16" s="120" customFormat="1" x14ac:dyDescent="0.3">
      <c r="A82" s="122"/>
      <c r="B82" s="155"/>
      <c r="C82" s="122"/>
      <c r="D82" s="122" t="s">
        <v>279</v>
      </c>
      <c r="E82" s="124"/>
      <c r="F82" s="157"/>
      <c r="G82" s="169">
        <f t="shared" ref="G82" si="254">G81*$G$1</f>
        <v>142320</v>
      </c>
      <c r="H82" s="169">
        <f t="shared" ref="H82" si="255">H81*$G$1</f>
        <v>0</v>
      </c>
      <c r="I82" s="169">
        <f t="shared" ref="I82" si="256">I81*$G$1</f>
        <v>0</v>
      </c>
      <c r="J82" s="169">
        <f t="shared" ref="J82:M82" si="257">J81*$G$1</f>
        <v>142320</v>
      </c>
      <c r="K82" s="204">
        <f t="shared" si="257"/>
        <v>148080</v>
      </c>
      <c r="L82" s="248">
        <f t="shared" si="257"/>
        <v>154080</v>
      </c>
      <c r="M82" s="249">
        <f t="shared" si="257"/>
        <v>160320</v>
      </c>
      <c r="N82" s="204">
        <f t="shared" ref="N82" si="258">N81*$G$1</f>
        <v>5760</v>
      </c>
      <c r="O82" s="262">
        <f t="shared" ref="O82" si="259">O81*$G$1</f>
        <v>6000</v>
      </c>
      <c r="P82" s="204">
        <f t="shared" ref="P82" si="260">P81*$G$1</f>
        <v>6240</v>
      </c>
    </row>
    <row r="83" spans="1:16" s="120" customFormat="1" x14ac:dyDescent="0.3">
      <c r="A83" s="121">
        <v>38</v>
      </c>
      <c r="B83" s="154"/>
      <c r="C83" s="121" t="s">
        <v>146</v>
      </c>
      <c r="D83" s="121" t="s">
        <v>265</v>
      </c>
      <c r="E83" s="123" t="s">
        <v>131</v>
      </c>
      <c r="F83" s="156" t="s">
        <v>4</v>
      </c>
      <c r="G83" s="168">
        <f>พนักงานจ้าง!N43</f>
        <v>9400</v>
      </c>
      <c r="H83" s="168">
        <v>0</v>
      </c>
      <c r="I83" s="168">
        <v>0</v>
      </c>
      <c r="J83" s="168">
        <f t="shared" ref="J83" si="261">G83+H83+I83</f>
        <v>9400</v>
      </c>
      <c r="K83" s="172">
        <f>พนักงานจ้าง!I43</f>
        <v>9780</v>
      </c>
      <c r="L83" s="219">
        <f>พนักงานจ้าง!K43</f>
        <v>10180</v>
      </c>
      <c r="M83" s="246">
        <f>พนักงานจ้าง!M43</f>
        <v>10590</v>
      </c>
      <c r="N83" s="205">
        <f t="shared" ref="N83" si="262">K83-G83</f>
        <v>380</v>
      </c>
      <c r="O83" s="261">
        <f t="shared" ref="O83" si="263">L83-K83</f>
        <v>400</v>
      </c>
      <c r="P83" s="205">
        <f t="shared" ref="P83" si="264">M83-L83</f>
        <v>410</v>
      </c>
    </row>
    <row r="84" spans="1:16" s="120" customFormat="1" x14ac:dyDescent="0.3">
      <c r="A84" s="122"/>
      <c r="B84" s="155"/>
      <c r="C84" s="122"/>
      <c r="D84" s="122" t="s">
        <v>280</v>
      </c>
      <c r="E84" s="124"/>
      <c r="F84" s="157"/>
      <c r="G84" s="169">
        <f t="shared" ref="G84" si="265">G83*$G$1</f>
        <v>112800</v>
      </c>
      <c r="H84" s="169">
        <f t="shared" ref="H84" si="266">H83*$G$1</f>
        <v>0</v>
      </c>
      <c r="I84" s="169">
        <f t="shared" ref="I84" si="267">I83*$G$1</f>
        <v>0</v>
      </c>
      <c r="J84" s="169">
        <f t="shared" ref="J84:M84" si="268">J83*$G$1</f>
        <v>112800</v>
      </c>
      <c r="K84" s="204">
        <f t="shared" si="268"/>
        <v>117360</v>
      </c>
      <c r="L84" s="248">
        <f t="shared" si="268"/>
        <v>122160</v>
      </c>
      <c r="M84" s="249">
        <f t="shared" si="268"/>
        <v>127080</v>
      </c>
      <c r="N84" s="204">
        <f t="shared" ref="N84" si="269">N83*$G$1</f>
        <v>4560</v>
      </c>
      <c r="O84" s="262">
        <f t="shared" ref="O84" si="270">O83*$G$1</f>
        <v>4800</v>
      </c>
      <c r="P84" s="204">
        <f t="shared" ref="P84" si="271">P83*$G$1</f>
        <v>4920</v>
      </c>
    </row>
    <row r="85" spans="1:16" s="120" customFormat="1" x14ac:dyDescent="0.3">
      <c r="A85" s="121">
        <v>39</v>
      </c>
      <c r="B85" s="154"/>
      <c r="C85" s="121" t="s">
        <v>147</v>
      </c>
      <c r="D85" s="121" t="s">
        <v>263</v>
      </c>
      <c r="E85" s="123" t="s">
        <v>132</v>
      </c>
      <c r="F85" s="156" t="s">
        <v>4</v>
      </c>
      <c r="G85" s="168">
        <f>พนักงานจ้าง!N45</f>
        <v>10700</v>
      </c>
      <c r="H85" s="168">
        <v>0</v>
      </c>
      <c r="I85" s="168">
        <v>0</v>
      </c>
      <c r="J85" s="168">
        <f t="shared" ref="J85" si="272">G85+H85+I85</f>
        <v>10700</v>
      </c>
      <c r="K85" s="172">
        <f>พนักงานจ้าง!I45</f>
        <v>11130</v>
      </c>
      <c r="L85" s="219">
        <f>พนักงานจ้าง!K45</f>
        <v>11580</v>
      </c>
      <c r="M85" s="246">
        <f>พนักงานจ้าง!M45</f>
        <v>12050</v>
      </c>
      <c r="N85" s="205">
        <f t="shared" ref="N85" si="273">K85-G85</f>
        <v>430</v>
      </c>
      <c r="O85" s="261">
        <f t="shared" ref="O85" si="274">L85-K85</f>
        <v>450</v>
      </c>
      <c r="P85" s="205">
        <f t="shared" ref="P85" si="275">M85-L85</f>
        <v>470</v>
      </c>
    </row>
    <row r="86" spans="1:16" s="120" customFormat="1" x14ac:dyDescent="0.3">
      <c r="A86" s="122"/>
      <c r="B86" s="155"/>
      <c r="C86" s="122"/>
      <c r="D86" s="122" t="s">
        <v>264</v>
      </c>
      <c r="E86" s="124"/>
      <c r="F86" s="157"/>
      <c r="G86" s="169">
        <f t="shared" ref="G86" si="276">G85*$G$1</f>
        <v>128400</v>
      </c>
      <c r="H86" s="169">
        <f t="shared" ref="H86" si="277">H85*$G$1</f>
        <v>0</v>
      </c>
      <c r="I86" s="169">
        <f t="shared" ref="I86" si="278">I85*$G$1</f>
        <v>0</v>
      </c>
      <c r="J86" s="169">
        <f t="shared" ref="J86:M86" si="279">J85*$G$1</f>
        <v>128400</v>
      </c>
      <c r="K86" s="204">
        <f t="shared" si="279"/>
        <v>133560</v>
      </c>
      <c r="L86" s="248">
        <f t="shared" si="279"/>
        <v>138960</v>
      </c>
      <c r="M86" s="249">
        <f t="shared" si="279"/>
        <v>144600</v>
      </c>
      <c r="N86" s="204">
        <f t="shared" ref="N86" si="280">N85*$G$1</f>
        <v>5160</v>
      </c>
      <c r="O86" s="262">
        <f t="shared" ref="O86" si="281">O85*$G$1</f>
        <v>5400</v>
      </c>
      <c r="P86" s="204">
        <f t="shared" ref="P86" si="282">P85*$G$1</f>
        <v>5640</v>
      </c>
    </row>
    <row r="87" spans="1:16" s="120" customFormat="1" x14ac:dyDescent="0.3">
      <c r="A87" s="121">
        <v>40</v>
      </c>
      <c r="B87" s="154"/>
      <c r="C87" s="121" t="s">
        <v>148</v>
      </c>
      <c r="D87" s="121"/>
      <c r="E87" s="123" t="s">
        <v>132</v>
      </c>
      <c r="F87" s="156" t="s">
        <v>4</v>
      </c>
      <c r="G87" s="168">
        <f>พนักงานจ้าง!N47</f>
        <v>9400</v>
      </c>
      <c r="H87" s="168">
        <v>0</v>
      </c>
      <c r="I87" s="168">
        <v>0</v>
      </c>
      <c r="J87" s="168">
        <f t="shared" ref="J87" si="283">G87+H87+I87</f>
        <v>9400</v>
      </c>
      <c r="K87" s="172">
        <f>พนักงานจ้าง!I47</f>
        <v>9780</v>
      </c>
      <c r="L87" s="219">
        <f>พนักงานจ้าง!K47</f>
        <v>10180</v>
      </c>
      <c r="M87" s="246">
        <f>พนักงานจ้าง!M47</f>
        <v>10590</v>
      </c>
      <c r="N87" s="205">
        <f t="shared" ref="N87" si="284">K87-G87</f>
        <v>380</v>
      </c>
      <c r="O87" s="261">
        <f t="shared" ref="O87" si="285">L87-K87</f>
        <v>400</v>
      </c>
      <c r="P87" s="205">
        <f t="shared" ref="P87" si="286">M87-L87</f>
        <v>410</v>
      </c>
    </row>
    <row r="88" spans="1:16" s="120" customFormat="1" x14ac:dyDescent="0.3">
      <c r="A88" s="122"/>
      <c r="B88" s="155"/>
      <c r="C88" s="122"/>
      <c r="D88" s="122"/>
      <c r="E88" s="124"/>
      <c r="F88" s="157"/>
      <c r="G88" s="169">
        <f t="shared" ref="G88:M88" si="287">G87*$G$1</f>
        <v>112800</v>
      </c>
      <c r="H88" s="169">
        <f t="shared" si="287"/>
        <v>0</v>
      </c>
      <c r="I88" s="169">
        <f t="shared" si="287"/>
        <v>0</v>
      </c>
      <c r="J88" s="169">
        <f t="shared" si="287"/>
        <v>112800</v>
      </c>
      <c r="K88" s="204">
        <f t="shared" si="287"/>
        <v>117360</v>
      </c>
      <c r="L88" s="248">
        <f t="shared" si="287"/>
        <v>122160</v>
      </c>
      <c r="M88" s="249">
        <f t="shared" si="287"/>
        <v>127080</v>
      </c>
      <c r="N88" s="204">
        <f t="shared" ref="N88" si="288">N87*$G$1</f>
        <v>4560</v>
      </c>
      <c r="O88" s="262">
        <f t="shared" ref="O88" si="289">O87*$G$1</f>
        <v>4800</v>
      </c>
      <c r="P88" s="204">
        <f t="shared" ref="P88" si="290">P87*$G$1</f>
        <v>4920</v>
      </c>
    </row>
    <row r="89" spans="1:16" s="120" customFormat="1" x14ac:dyDescent="0.3">
      <c r="A89" s="189" t="s">
        <v>27</v>
      </c>
      <c r="B89" s="190"/>
      <c r="C89" s="189"/>
      <c r="D89" s="189"/>
      <c r="E89" s="189"/>
      <c r="F89" s="191"/>
      <c r="G89" s="180"/>
      <c r="H89" s="180"/>
      <c r="I89" s="180"/>
      <c r="J89" s="180"/>
      <c r="K89" s="181"/>
      <c r="L89" s="181"/>
      <c r="M89" s="181"/>
      <c r="N89" s="206"/>
      <c r="O89" s="206"/>
      <c r="P89" s="206"/>
    </row>
    <row r="90" spans="1:16" s="120" customFormat="1" x14ac:dyDescent="0.3">
      <c r="A90" s="121">
        <v>41</v>
      </c>
      <c r="B90" s="123" t="s">
        <v>85</v>
      </c>
      <c r="C90" s="121" t="s">
        <v>152</v>
      </c>
      <c r="D90" s="121" t="s">
        <v>281</v>
      </c>
      <c r="E90" s="123" t="s">
        <v>149</v>
      </c>
      <c r="F90" s="158" t="s">
        <v>57</v>
      </c>
      <c r="G90" s="168">
        <v>28030</v>
      </c>
      <c r="H90" s="168">
        <v>3500</v>
      </c>
      <c r="I90" s="168">
        <v>0</v>
      </c>
      <c r="J90" s="168">
        <f t="shared" si="1"/>
        <v>31530</v>
      </c>
      <c r="K90" s="172">
        <v>29110</v>
      </c>
      <c r="L90" s="219">
        <v>30220</v>
      </c>
      <c r="M90" s="246">
        <v>31340</v>
      </c>
      <c r="N90" s="205">
        <f t="shared" ref="N90" si="291">K90-G90</f>
        <v>1080</v>
      </c>
      <c r="O90" s="261">
        <f t="shared" ref="O90" si="292">L90-K90</f>
        <v>1110</v>
      </c>
      <c r="P90" s="205">
        <f t="shared" ref="P90" si="293">M90-L90</f>
        <v>1120</v>
      </c>
    </row>
    <row r="91" spans="1:16" s="120" customFormat="1" x14ac:dyDescent="0.3">
      <c r="A91" s="122"/>
      <c r="B91" s="124"/>
      <c r="C91" s="122"/>
      <c r="D91" s="122" t="s">
        <v>282</v>
      </c>
      <c r="E91" s="124"/>
      <c r="F91" s="159"/>
      <c r="G91" s="169">
        <f t="shared" ref="G91:M91" si="294">G90*$G$1</f>
        <v>336360</v>
      </c>
      <c r="H91" s="169">
        <f t="shared" si="294"/>
        <v>42000</v>
      </c>
      <c r="I91" s="169">
        <f t="shared" si="294"/>
        <v>0</v>
      </c>
      <c r="J91" s="169">
        <f t="shared" si="294"/>
        <v>378360</v>
      </c>
      <c r="K91" s="204">
        <f t="shared" si="294"/>
        <v>349320</v>
      </c>
      <c r="L91" s="248">
        <f t="shared" si="294"/>
        <v>362640</v>
      </c>
      <c r="M91" s="249">
        <f t="shared" si="294"/>
        <v>376080</v>
      </c>
      <c r="N91" s="204">
        <f t="shared" ref="N91" si="295">N90*$G$1</f>
        <v>12960</v>
      </c>
      <c r="O91" s="262">
        <f t="shared" ref="O91" si="296">O90*$G$1</f>
        <v>13320</v>
      </c>
      <c r="P91" s="204">
        <f t="shared" ref="P91" si="297">P90*$G$1</f>
        <v>13440</v>
      </c>
    </row>
    <row r="92" spans="1:16" s="120" customFormat="1" x14ac:dyDescent="0.3">
      <c r="A92" s="121">
        <v>42</v>
      </c>
      <c r="B92" s="123" t="s">
        <v>86</v>
      </c>
      <c r="C92" s="121" t="s">
        <v>153</v>
      </c>
      <c r="D92" s="121" t="s">
        <v>265</v>
      </c>
      <c r="E92" s="123" t="s">
        <v>150</v>
      </c>
      <c r="F92" s="158" t="s">
        <v>57</v>
      </c>
      <c r="G92" s="168">
        <v>21240</v>
      </c>
      <c r="H92" s="168">
        <v>1500</v>
      </c>
      <c r="I92" s="168">
        <v>0</v>
      </c>
      <c r="J92" s="168">
        <f t="shared" si="1"/>
        <v>22740</v>
      </c>
      <c r="K92" s="172">
        <v>22170</v>
      </c>
      <c r="L92" s="219">
        <v>23080</v>
      </c>
      <c r="M92" s="246">
        <v>24010</v>
      </c>
      <c r="N92" s="205">
        <f t="shared" ref="N92" si="298">K92-G92</f>
        <v>930</v>
      </c>
      <c r="O92" s="261">
        <f t="shared" ref="O92" si="299">L92-K92</f>
        <v>910</v>
      </c>
      <c r="P92" s="205">
        <f t="shared" ref="P92" si="300">M92-L92</f>
        <v>930</v>
      </c>
    </row>
    <row r="93" spans="1:16" s="120" customFormat="1" x14ac:dyDescent="0.3">
      <c r="A93" s="122"/>
      <c r="B93" s="124"/>
      <c r="C93" s="122"/>
      <c r="D93" s="122" t="s">
        <v>283</v>
      </c>
      <c r="E93" s="124"/>
      <c r="F93" s="159"/>
      <c r="G93" s="169">
        <f t="shared" ref="G93:M93" si="301">G92*$G$1</f>
        <v>254880</v>
      </c>
      <c r="H93" s="169">
        <f t="shared" si="301"/>
        <v>18000</v>
      </c>
      <c r="I93" s="169">
        <f t="shared" si="301"/>
        <v>0</v>
      </c>
      <c r="J93" s="169">
        <f t="shared" si="301"/>
        <v>272880</v>
      </c>
      <c r="K93" s="204">
        <f t="shared" si="301"/>
        <v>266040</v>
      </c>
      <c r="L93" s="248">
        <f t="shared" si="301"/>
        <v>276960</v>
      </c>
      <c r="M93" s="249">
        <f t="shared" si="301"/>
        <v>288120</v>
      </c>
      <c r="N93" s="204">
        <f t="shared" ref="N93" si="302">N92*$G$1</f>
        <v>11160</v>
      </c>
      <c r="O93" s="262">
        <f t="shared" ref="O93" si="303">O92*$G$1</f>
        <v>10920</v>
      </c>
      <c r="P93" s="204">
        <f t="shared" ref="P93" si="304">P92*$G$1</f>
        <v>11160</v>
      </c>
    </row>
    <row r="94" spans="1:16" s="120" customFormat="1" x14ac:dyDescent="0.3">
      <c r="A94" s="121">
        <v>43</v>
      </c>
      <c r="B94" s="123" t="s">
        <v>87</v>
      </c>
      <c r="C94" s="121" t="s">
        <v>154</v>
      </c>
      <c r="D94" s="121" t="s">
        <v>265</v>
      </c>
      <c r="E94" s="123" t="s">
        <v>29</v>
      </c>
      <c r="F94" s="158" t="s">
        <v>63</v>
      </c>
      <c r="G94" s="168">
        <v>16650</v>
      </c>
      <c r="H94" s="168">
        <v>0</v>
      </c>
      <c r="I94" s="168">
        <v>0</v>
      </c>
      <c r="J94" s="168">
        <f t="shared" si="1"/>
        <v>16650</v>
      </c>
      <c r="K94" s="172">
        <v>17270</v>
      </c>
      <c r="L94" s="219">
        <v>17880</v>
      </c>
      <c r="M94" s="246">
        <v>18480</v>
      </c>
      <c r="N94" s="205">
        <f t="shared" ref="N94" si="305">K94-G94</f>
        <v>620</v>
      </c>
      <c r="O94" s="261">
        <f t="shared" ref="O94" si="306">L94-K94</f>
        <v>610</v>
      </c>
      <c r="P94" s="205">
        <f t="shared" ref="P94" si="307">M94-L94</f>
        <v>600</v>
      </c>
    </row>
    <row r="95" spans="1:16" s="120" customFormat="1" x14ac:dyDescent="0.3">
      <c r="A95" s="122"/>
      <c r="B95" s="124"/>
      <c r="C95" s="122"/>
      <c r="D95" s="122" t="s">
        <v>270</v>
      </c>
      <c r="E95" s="124"/>
      <c r="F95" s="159"/>
      <c r="G95" s="169">
        <f t="shared" ref="G95:M95" si="308">G94*$G$1</f>
        <v>199800</v>
      </c>
      <c r="H95" s="169">
        <f t="shared" si="308"/>
        <v>0</v>
      </c>
      <c r="I95" s="169">
        <f t="shared" si="308"/>
        <v>0</v>
      </c>
      <c r="J95" s="169">
        <f t="shared" si="308"/>
        <v>199800</v>
      </c>
      <c r="K95" s="204">
        <f t="shared" si="308"/>
        <v>207240</v>
      </c>
      <c r="L95" s="248">
        <f t="shared" si="308"/>
        <v>214560</v>
      </c>
      <c r="M95" s="249">
        <f t="shared" si="308"/>
        <v>221760</v>
      </c>
      <c r="N95" s="204">
        <f t="shared" ref="N95" si="309">N94*$G$1</f>
        <v>7440</v>
      </c>
      <c r="O95" s="262">
        <f t="shared" ref="O95" si="310">O94*$G$1</f>
        <v>7320</v>
      </c>
      <c r="P95" s="204">
        <f t="shared" ref="P95" si="311">P94*$G$1</f>
        <v>7200</v>
      </c>
    </row>
    <row r="96" spans="1:16" s="120" customFormat="1" x14ac:dyDescent="0.3">
      <c r="A96" s="121">
        <v>44</v>
      </c>
      <c r="B96" s="123" t="s">
        <v>88</v>
      </c>
      <c r="C96" s="121" t="s">
        <v>113</v>
      </c>
      <c r="D96" s="121" t="s">
        <v>4</v>
      </c>
      <c r="E96" s="123" t="s">
        <v>28</v>
      </c>
      <c r="F96" s="158" t="s">
        <v>63</v>
      </c>
      <c r="G96" s="168">
        <f>(40900+8750)/2</f>
        <v>24825</v>
      </c>
      <c r="H96" s="168">
        <v>0</v>
      </c>
      <c r="I96" s="168">
        <v>0</v>
      </c>
      <c r="J96" s="168">
        <f t="shared" si="1"/>
        <v>24825</v>
      </c>
      <c r="K96" s="172"/>
      <c r="L96" s="219"/>
      <c r="M96" s="246"/>
      <c r="N96" s="205">
        <f>((40900-39620)+(9090-8750))/2</f>
        <v>810</v>
      </c>
      <c r="O96" s="261">
        <f>((40900-39620)+(9090-8750))/2</f>
        <v>810</v>
      </c>
      <c r="P96" s="205">
        <f>((40900-39620)+(9090-8750))/2</f>
        <v>810</v>
      </c>
    </row>
    <row r="97" spans="1:16" s="120" customFormat="1" x14ac:dyDescent="0.3">
      <c r="A97" s="122"/>
      <c r="B97" s="124"/>
      <c r="C97" s="122"/>
      <c r="D97" s="122"/>
      <c r="E97" s="124"/>
      <c r="F97" s="159"/>
      <c r="G97" s="169">
        <f t="shared" ref="G97:P97" si="312">G96*$G$1</f>
        <v>297900</v>
      </c>
      <c r="H97" s="169">
        <f t="shared" si="312"/>
        <v>0</v>
      </c>
      <c r="I97" s="169">
        <f t="shared" si="312"/>
        <v>0</v>
      </c>
      <c r="J97" s="169">
        <f t="shared" si="312"/>
        <v>297900</v>
      </c>
      <c r="K97" s="204">
        <f t="shared" si="312"/>
        <v>0</v>
      </c>
      <c r="L97" s="201">
        <f t="shared" si="312"/>
        <v>0</v>
      </c>
      <c r="M97" s="247">
        <f t="shared" si="312"/>
        <v>0</v>
      </c>
      <c r="N97" s="204">
        <f t="shared" si="312"/>
        <v>9720</v>
      </c>
      <c r="O97" s="262">
        <f t="shared" si="312"/>
        <v>9720</v>
      </c>
      <c r="P97" s="204">
        <f t="shared" si="312"/>
        <v>9720</v>
      </c>
    </row>
    <row r="98" spans="1:16" s="120" customFormat="1" x14ac:dyDescent="0.3">
      <c r="A98" s="121">
        <v>45</v>
      </c>
      <c r="B98" s="123" t="s">
        <v>89</v>
      </c>
      <c r="C98" s="121" t="s">
        <v>155</v>
      </c>
      <c r="D98" s="121" t="s">
        <v>4</v>
      </c>
      <c r="E98" s="123" t="s">
        <v>30</v>
      </c>
      <c r="F98" s="158" t="s">
        <v>63</v>
      </c>
      <c r="G98" s="168">
        <v>18190</v>
      </c>
      <c r="H98" s="168">
        <v>0</v>
      </c>
      <c r="I98" s="168">
        <v>0</v>
      </c>
      <c r="J98" s="168">
        <f t="shared" si="1"/>
        <v>18190</v>
      </c>
      <c r="K98" s="172">
        <v>18790</v>
      </c>
      <c r="L98" s="219">
        <v>19410</v>
      </c>
      <c r="M98" s="246">
        <v>20040</v>
      </c>
      <c r="N98" s="205">
        <f t="shared" ref="N98" si="313">K98-G98</f>
        <v>600</v>
      </c>
      <c r="O98" s="261">
        <f t="shared" ref="O98" si="314">L98-K98</f>
        <v>620</v>
      </c>
      <c r="P98" s="205">
        <f t="shared" ref="P98" si="315">M98-L98</f>
        <v>630</v>
      </c>
    </row>
    <row r="99" spans="1:16" s="120" customFormat="1" x14ac:dyDescent="0.3">
      <c r="A99" s="122"/>
      <c r="B99" s="124"/>
      <c r="C99" s="122"/>
      <c r="D99" s="122"/>
      <c r="E99" s="124"/>
      <c r="F99" s="159"/>
      <c r="G99" s="169">
        <f t="shared" ref="G99:M99" si="316">G98*$G$1</f>
        <v>218280</v>
      </c>
      <c r="H99" s="169">
        <f t="shared" si="316"/>
        <v>0</v>
      </c>
      <c r="I99" s="169">
        <f t="shared" si="316"/>
        <v>0</v>
      </c>
      <c r="J99" s="169">
        <f t="shared" si="316"/>
        <v>218280</v>
      </c>
      <c r="K99" s="204">
        <f t="shared" si="316"/>
        <v>225480</v>
      </c>
      <c r="L99" s="248">
        <f t="shared" si="316"/>
        <v>232920</v>
      </c>
      <c r="M99" s="249">
        <f t="shared" si="316"/>
        <v>240480</v>
      </c>
      <c r="N99" s="204">
        <f t="shared" ref="N99" si="317">N98*$G$1</f>
        <v>7200</v>
      </c>
      <c r="O99" s="262">
        <f t="shared" ref="O99" si="318">O98*$G$1</f>
        <v>7440</v>
      </c>
      <c r="P99" s="204">
        <f t="shared" ref="P99" si="319">P98*$G$1</f>
        <v>7560</v>
      </c>
    </row>
    <row r="100" spans="1:16" s="120" customFormat="1" x14ac:dyDescent="0.3">
      <c r="A100" s="151" t="s">
        <v>31</v>
      </c>
      <c r="B100" s="152"/>
      <c r="C100" s="151"/>
      <c r="D100" s="151"/>
      <c r="E100" s="151"/>
      <c r="F100" s="153"/>
      <c r="G100" s="186"/>
      <c r="H100" s="186"/>
      <c r="I100" s="186"/>
      <c r="J100" s="186"/>
      <c r="K100" s="187"/>
      <c r="L100" s="187"/>
      <c r="M100" s="187"/>
      <c r="N100" s="207"/>
      <c r="O100" s="207"/>
      <c r="P100" s="207"/>
    </row>
    <row r="101" spans="1:16" s="120" customFormat="1" x14ac:dyDescent="0.3">
      <c r="A101" s="121">
        <v>46</v>
      </c>
      <c r="B101" s="154"/>
      <c r="C101" s="121" t="s">
        <v>156</v>
      </c>
      <c r="D101" s="121" t="s">
        <v>267</v>
      </c>
      <c r="E101" s="123" t="s">
        <v>28</v>
      </c>
      <c r="F101" s="158" t="s">
        <v>4</v>
      </c>
      <c r="G101" s="168">
        <v>14310</v>
      </c>
      <c r="H101" s="168">
        <v>0</v>
      </c>
      <c r="I101" s="168">
        <v>0</v>
      </c>
      <c r="J101" s="168">
        <f t="shared" si="1"/>
        <v>14310</v>
      </c>
      <c r="K101" s="172">
        <v>14850</v>
      </c>
      <c r="L101" s="219">
        <v>15440</v>
      </c>
      <c r="M101" s="246">
        <v>16030</v>
      </c>
      <c r="N101" s="205">
        <f t="shared" ref="N101" si="320">K101-G101</f>
        <v>540</v>
      </c>
      <c r="O101" s="261">
        <f t="shared" ref="O101" si="321">L101-K101</f>
        <v>590</v>
      </c>
      <c r="P101" s="205">
        <f t="shared" ref="P101" si="322">M101-L101</f>
        <v>590</v>
      </c>
    </row>
    <row r="102" spans="1:16" s="120" customFormat="1" x14ac:dyDescent="0.3">
      <c r="A102" s="122"/>
      <c r="B102" s="155"/>
      <c r="C102" s="122"/>
      <c r="D102" s="122" t="s">
        <v>284</v>
      </c>
      <c r="E102" s="124"/>
      <c r="F102" s="159"/>
      <c r="G102" s="169">
        <f t="shared" ref="G102:M102" si="323">G101*$G$1</f>
        <v>171720</v>
      </c>
      <c r="H102" s="169">
        <f t="shared" si="323"/>
        <v>0</v>
      </c>
      <c r="I102" s="169">
        <f t="shared" si="323"/>
        <v>0</v>
      </c>
      <c r="J102" s="169">
        <f t="shared" si="323"/>
        <v>171720</v>
      </c>
      <c r="K102" s="204">
        <f t="shared" si="323"/>
        <v>178200</v>
      </c>
      <c r="L102" s="248">
        <f t="shared" si="323"/>
        <v>185280</v>
      </c>
      <c r="M102" s="249">
        <f t="shared" si="323"/>
        <v>192360</v>
      </c>
      <c r="N102" s="204">
        <f t="shared" ref="N102" si="324">N101*$G$1</f>
        <v>6480</v>
      </c>
      <c r="O102" s="262">
        <f t="shared" ref="O102" si="325">O101*$G$1</f>
        <v>7080</v>
      </c>
      <c r="P102" s="204">
        <f t="shared" ref="P102" si="326">P101*$G$1</f>
        <v>7080</v>
      </c>
    </row>
    <row r="103" spans="1:16" s="120" customFormat="1" x14ac:dyDescent="0.3">
      <c r="A103" s="143" t="s">
        <v>22</v>
      </c>
      <c r="B103" s="143"/>
      <c r="C103" s="143"/>
      <c r="D103" s="143"/>
      <c r="E103" s="143"/>
      <c r="F103" s="146"/>
      <c r="G103" s="183"/>
      <c r="H103" s="183"/>
      <c r="I103" s="183"/>
      <c r="J103" s="183"/>
      <c r="K103" s="184"/>
      <c r="L103" s="184"/>
      <c r="M103" s="184"/>
      <c r="N103" s="192"/>
      <c r="O103" s="192"/>
      <c r="P103" s="192"/>
    </row>
    <row r="104" spans="1:16" s="120" customFormat="1" x14ac:dyDescent="0.3">
      <c r="A104" s="121">
        <v>47</v>
      </c>
      <c r="B104" s="154"/>
      <c r="C104" s="121" t="s">
        <v>158</v>
      </c>
      <c r="D104" s="121" t="s">
        <v>265</v>
      </c>
      <c r="E104" s="123" t="s">
        <v>129</v>
      </c>
      <c r="F104" s="158" t="s">
        <v>4</v>
      </c>
      <c r="G104" s="168">
        <f>พนักงานจ้าง!N51</f>
        <v>11480</v>
      </c>
      <c r="H104" s="168">
        <v>0</v>
      </c>
      <c r="I104" s="168">
        <v>0</v>
      </c>
      <c r="J104" s="168">
        <f t="shared" si="1"/>
        <v>11480</v>
      </c>
      <c r="K104" s="172">
        <f>พนักงานจ้าง!I51</f>
        <v>11940</v>
      </c>
      <c r="L104" s="219">
        <f>พนักงานจ้าง!K51</f>
        <v>12420</v>
      </c>
      <c r="M104" s="246">
        <f>พนักงานจ้าง!M51</f>
        <v>12920</v>
      </c>
      <c r="N104" s="205">
        <f t="shared" ref="N104" si="327">K104-G104</f>
        <v>460</v>
      </c>
      <c r="O104" s="261">
        <f t="shared" ref="O104" si="328">L104-K104</f>
        <v>480</v>
      </c>
      <c r="P104" s="205">
        <f t="shared" ref="P104" si="329">M104-L104</f>
        <v>500</v>
      </c>
    </row>
    <row r="105" spans="1:16" s="120" customFormat="1" x14ac:dyDescent="0.3">
      <c r="A105" s="122"/>
      <c r="B105" s="155"/>
      <c r="C105" s="122"/>
      <c r="D105" s="122" t="s">
        <v>277</v>
      </c>
      <c r="E105" s="124"/>
      <c r="F105" s="159"/>
      <c r="G105" s="169">
        <f t="shared" ref="G105:M105" si="330">G104*$G$1</f>
        <v>137760</v>
      </c>
      <c r="H105" s="169">
        <f t="shared" si="330"/>
        <v>0</v>
      </c>
      <c r="I105" s="169">
        <f t="shared" si="330"/>
        <v>0</v>
      </c>
      <c r="J105" s="169">
        <f t="shared" si="330"/>
        <v>137760</v>
      </c>
      <c r="K105" s="204">
        <f t="shared" si="330"/>
        <v>143280</v>
      </c>
      <c r="L105" s="248">
        <f t="shared" si="330"/>
        <v>149040</v>
      </c>
      <c r="M105" s="249">
        <f t="shared" si="330"/>
        <v>155040</v>
      </c>
      <c r="N105" s="204">
        <f t="shared" ref="N105" si="331">N104*$G$1</f>
        <v>5520</v>
      </c>
      <c r="O105" s="262">
        <f t="shared" ref="O105" si="332">O104*$G$1</f>
        <v>5760</v>
      </c>
      <c r="P105" s="204">
        <f t="shared" ref="P105" si="333">P104*$G$1</f>
        <v>6000</v>
      </c>
    </row>
    <row r="106" spans="1:16" s="120" customFormat="1" x14ac:dyDescent="0.3">
      <c r="A106" s="121">
        <v>48</v>
      </c>
      <c r="B106" s="154"/>
      <c r="C106" s="121" t="s">
        <v>157</v>
      </c>
      <c r="D106" s="121" t="s">
        <v>267</v>
      </c>
      <c r="E106" s="123" t="s">
        <v>51</v>
      </c>
      <c r="F106" s="158" t="s">
        <v>4</v>
      </c>
      <c r="G106" s="168">
        <f>พนักงานจ้าง!N53</f>
        <v>12690</v>
      </c>
      <c r="H106" s="168">
        <v>0</v>
      </c>
      <c r="I106" s="168">
        <v>0</v>
      </c>
      <c r="J106" s="168">
        <f t="shared" ref="J106" si="334">G106+H106+I106</f>
        <v>12690</v>
      </c>
      <c r="K106" s="172">
        <f>พนักงานจ้าง!I53</f>
        <v>13200</v>
      </c>
      <c r="L106" s="219">
        <f>พนักงานจ้าง!K53</f>
        <v>13730</v>
      </c>
      <c r="M106" s="246">
        <f>พนักงานจ้าง!M53</f>
        <v>14280</v>
      </c>
      <c r="N106" s="205">
        <f t="shared" ref="N106" si="335">K106-G106</f>
        <v>510</v>
      </c>
      <c r="O106" s="261">
        <f t="shared" ref="O106" si="336">L106-K106</f>
        <v>530</v>
      </c>
      <c r="P106" s="205">
        <f t="shared" ref="P106" si="337">M106-L106</f>
        <v>550</v>
      </c>
    </row>
    <row r="107" spans="1:16" s="120" customFormat="1" x14ac:dyDescent="0.3">
      <c r="A107" s="122"/>
      <c r="B107" s="155"/>
      <c r="C107" s="122"/>
      <c r="D107" s="122" t="s">
        <v>285</v>
      </c>
      <c r="E107" s="124"/>
      <c r="F107" s="159"/>
      <c r="G107" s="169">
        <f t="shared" ref="G107" si="338">G106*$G$1</f>
        <v>152280</v>
      </c>
      <c r="H107" s="169">
        <f t="shared" ref="H107" si="339">H106*$G$1</f>
        <v>0</v>
      </c>
      <c r="I107" s="169">
        <f t="shared" ref="I107" si="340">I106*$G$1</f>
        <v>0</v>
      </c>
      <c r="J107" s="169">
        <f t="shared" ref="J107:M107" si="341">J106*$G$1</f>
        <v>152280</v>
      </c>
      <c r="K107" s="204">
        <f t="shared" si="341"/>
        <v>158400</v>
      </c>
      <c r="L107" s="248">
        <f t="shared" si="341"/>
        <v>164760</v>
      </c>
      <c r="M107" s="249">
        <f t="shared" si="341"/>
        <v>171360</v>
      </c>
      <c r="N107" s="204">
        <f t="shared" ref="N107" si="342">N106*$G$1</f>
        <v>6120</v>
      </c>
      <c r="O107" s="262">
        <f t="shared" ref="O107" si="343">O106*$G$1</f>
        <v>6360</v>
      </c>
      <c r="P107" s="204">
        <f t="shared" ref="P107" si="344">P106*$G$1</f>
        <v>6600</v>
      </c>
    </row>
    <row r="108" spans="1:16" s="120" customFormat="1" x14ac:dyDescent="0.3">
      <c r="A108" s="121">
        <v>49</v>
      </c>
      <c r="B108" s="154"/>
      <c r="C108" s="121" t="s">
        <v>286</v>
      </c>
      <c r="D108" s="121" t="s">
        <v>267</v>
      </c>
      <c r="E108" s="123" t="s">
        <v>51</v>
      </c>
      <c r="F108" s="158" t="s">
        <v>4</v>
      </c>
      <c r="G108" s="168">
        <f>พนักงานจ้าง!N55</f>
        <v>11500</v>
      </c>
      <c r="H108" s="168">
        <v>0</v>
      </c>
      <c r="I108" s="168">
        <v>0</v>
      </c>
      <c r="J108" s="168">
        <f t="shared" ref="J108" si="345">G108+H108+I108</f>
        <v>11500</v>
      </c>
      <c r="K108" s="172">
        <f>พนักงานจ้าง!I55</f>
        <v>11960</v>
      </c>
      <c r="L108" s="219">
        <f>พนักงานจ้าง!K55</f>
        <v>12440</v>
      </c>
      <c r="M108" s="246">
        <f>พนักงานจ้าง!M55</f>
        <v>12940</v>
      </c>
      <c r="N108" s="205">
        <f t="shared" ref="N108" si="346">K108-G108</f>
        <v>460</v>
      </c>
      <c r="O108" s="261">
        <f t="shared" ref="O108" si="347">L108-K108</f>
        <v>480</v>
      </c>
      <c r="P108" s="205">
        <f t="shared" ref="P108" si="348">M108-L108</f>
        <v>500</v>
      </c>
    </row>
    <row r="109" spans="1:16" s="120" customFormat="1" x14ac:dyDescent="0.3">
      <c r="A109" s="122"/>
      <c r="B109" s="155"/>
      <c r="C109" s="122"/>
      <c r="D109" s="122" t="s">
        <v>285</v>
      </c>
      <c r="E109" s="124"/>
      <c r="F109" s="159"/>
      <c r="G109" s="169">
        <f t="shared" ref="G109" si="349">G108*$G$1</f>
        <v>138000</v>
      </c>
      <c r="H109" s="169">
        <f t="shared" ref="H109" si="350">H108*$G$1</f>
        <v>0</v>
      </c>
      <c r="I109" s="169">
        <f t="shared" ref="I109" si="351">I108*$G$1</f>
        <v>0</v>
      </c>
      <c r="J109" s="169">
        <f t="shared" ref="J109:M109" si="352">J108*$G$1</f>
        <v>138000</v>
      </c>
      <c r="K109" s="204">
        <f t="shared" si="352"/>
        <v>143520</v>
      </c>
      <c r="L109" s="248">
        <f t="shared" si="352"/>
        <v>149280</v>
      </c>
      <c r="M109" s="249">
        <f t="shared" si="352"/>
        <v>155280</v>
      </c>
      <c r="N109" s="204">
        <f t="shared" ref="N109" si="353">N108*$G$1</f>
        <v>5520</v>
      </c>
      <c r="O109" s="262">
        <f t="shared" ref="O109" si="354">O108*$G$1</f>
        <v>5760</v>
      </c>
      <c r="P109" s="204">
        <f t="shared" ref="P109" si="355">P108*$G$1</f>
        <v>6000</v>
      </c>
    </row>
    <row r="110" spans="1:16" s="120" customFormat="1" x14ac:dyDescent="0.3">
      <c r="A110" s="121">
        <v>50</v>
      </c>
      <c r="B110" s="154"/>
      <c r="C110" s="121" t="s">
        <v>159</v>
      </c>
      <c r="D110" s="121" t="s">
        <v>263</v>
      </c>
      <c r="E110" s="123" t="s">
        <v>151</v>
      </c>
      <c r="F110" s="158" t="s">
        <v>4</v>
      </c>
      <c r="G110" s="168">
        <f>พนักงานจ้าง!N57</f>
        <v>11590</v>
      </c>
      <c r="H110" s="168">
        <v>0</v>
      </c>
      <c r="I110" s="168">
        <v>0</v>
      </c>
      <c r="J110" s="168">
        <f t="shared" ref="J110" si="356">G110+H110+I110</f>
        <v>11590</v>
      </c>
      <c r="K110" s="172">
        <f>พนักงานจ้าง!I57</f>
        <v>12060</v>
      </c>
      <c r="L110" s="219">
        <f>พนักงานจ้าง!K57</f>
        <v>12550</v>
      </c>
      <c r="M110" s="246">
        <f>พนักงานจ้าง!M57</f>
        <v>13060</v>
      </c>
      <c r="N110" s="205">
        <f t="shared" ref="N110" si="357">K110-G110</f>
        <v>470</v>
      </c>
      <c r="O110" s="261">
        <f t="shared" ref="O110" si="358">L110-K110</f>
        <v>490</v>
      </c>
      <c r="P110" s="205">
        <f t="shared" ref="P110" si="359">M110-L110</f>
        <v>510</v>
      </c>
    </row>
    <row r="111" spans="1:16" s="120" customFormat="1" x14ac:dyDescent="0.3">
      <c r="A111" s="122"/>
      <c r="B111" s="155"/>
      <c r="C111" s="122"/>
      <c r="D111" s="122" t="s">
        <v>274</v>
      </c>
      <c r="E111" s="124"/>
      <c r="F111" s="159"/>
      <c r="G111" s="169">
        <f t="shared" ref="G111" si="360">G110*$G$1</f>
        <v>139080</v>
      </c>
      <c r="H111" s="169">
        <f t="shared" ref="H111" si="361">H110*$G$1</f>
        <v>0</v>
      </c>
      <c r="I111" s="169">
        <f t="shared" ref="I111" si="362">I110*$G$1</f>
        <v>0</v>
      </c>
      <c r="J111" s="169">
        <f t="shared" ref="J111:M111" si="363">J110*$G$1</f>
        <v>139080</v>
      </c>
      <c r="K111" s="204">
        <f t="shared" si="363"/>
        <v>144720</v>
      </c>
      <c r="L111" s="248">
        <f t="shared" si="363"/>
        <v>150600</v>
      </c>
      <c r="M111" s="249">
        <f t="shared" si="363"/>
        <v>156720</v>
      </c>
      <c r="N111" s="204">
        <f t="shared" ref="N111" si="364">N110*$G$1</f>
        <v>5640</v>
      </c>
      <c r="O111" s="262">
        <f t="shared" ref="O111" si="365">O110*$G$1</f>
        <v>5880</v>
      </c>
      <c r="P111" s="204">
        <f t="shared" ref="P111" si="366">P110*$G$1</f>
        <v>6120</v>
      </c>
    </row>
    <row r="112" spans="1:16" s="120" customFormat="1" x14ac:dyDescent="0.3">
      <c r="A112" s="121">
        <v>51</v>
      </c>
      <c r="B112" s="154"/>
      <c r="C112" s="121" t="s">
        <v>160</v>
      </c>
      <c r="D112" s="121" t="s">
        <v>263</v>
      </c>
      <c r="E112" s="123" t="s">
        <v>151</v>
      </c>
      <c r="F112" s="158" t="s">
        <v>4</v>
      </c>
      <c r="G112" s="168">
        <f>พนักงานจ้าง!N59</f>
        <v>10390</v>
      </c>
      <c r="H112" s="168">
        <v>0</v>
      </c>
      <c r="I112" s="168">
        <v>0</v>
      </c>
      <c r="J112" s="168">
        <f t="shared" ref="J112" si="367">G112+H112+I112</f>
        <v>10390</v>
      </c>
      <c r="K112" s="172">
        <f>พนักงานจ้าง!I59</f>
        <v>10810</v>
      </c>
      <c r="L112" s="219">
        <f>พนักงานจ้าง!K59</f>
        <v>11250</v>
      </c>
      <c r="M112" s="246">
        <f>พนักงานจ้าง!M59</f>
        <v>11700</v>
      </c>
      <c r="N112" s="205">
        <f t="shared" ref="N112" si="368">K112-G112</f>
        <v>420</v>
      </c>
      <c r="O112" s="261">
        <f t="shared" ref="O112" si="369">L112-K112</f>
        <v>440</v>
      </c>
      <c r="P112" s="205">
        <f t="shared" ref="P112" si="370">M112-L112</f>
        <v>450</v>
      </c>
    </row>
    <row r="113" spans="1:16" s="120" customFormat="1" x14ac:dyDescent="0.3">
      <c r="A113" s="122"/>
      <c r="B113" s="155"/>
      <c r="C113" s="122"/>
      <c r="D113" s="122" t="s">
        <v>274</v>
      </c>
      <c r="E113" s="124"/>
      <c r="F113" s="159"/>
      <c r="G113" s="169">
        <f t="shared" ref="G113" si="371">G112*$G$1</f>
        <v>124680</v>
      </c>
      <c r="H113" s="169">
        <f t="shared" ref="H113" si="372">H112*$G$1</f>
        <v>0</v>
      </c>
      <c r="I113" s="169">
        <f t="shared" ref="I113" si="373">I112*$G$1</f>
        <v>0</v>
      </c>
      <c r="J113" s="169">
        <f t="shared" ref="J113:M113" si="374">J112*$G$1</f>
        <v>124680</v>
      </c>
      <c r="K113" s="204">
        <f t="shared" si="374"/>
        <v>129720</v>
      </c>
      <c r="L113" s="248">
        <f t="shared" si="374"/>
        <v>135000</v>
      </c>
      <c r="M113" s="249">
        <f t="shared" si="374"/>
        <v>140400</v>
      </c>
      <c r="N113" s="204">
        <f t="shared" ref="N113" si="375">N112*$G$1</f>
        <v>5040</v>
      </c>
      <c r="O113" s="262">
        <f t="shared" ref="O113" si="376">O112*$G$1</f>
        <v>5280</v>
      </c>
      <c r="P113" s="204">
        <f t="shared" ref="P113" si="377">P112*$G$1</f>
        <v>5400</v>
      </c>
    </row>
    <row r="114" spans="1:16" s="120" customFormat="1" x14ac:dyDescent="0.3">
      <c r="A114" s="121">
        <v>52</v>
      </c>
      <c r="B114" s="154"/>
      <c r="C114" s="121" t="s">
        <v>161</v>
      </c>
      <c r="D114" s="121" t="s">
        <v>287</v>
      </c>
      <c r="E114" s="123" t="s">
        <v>151</v>
      </c>
      <c r="F114" s="158" t="s">
        <v>4</v>
      </c>
      <c r="G114" s="168">
        <f>พนักงานจ้าง!N61</f>
        <v>10390</v>
      </c>
      <c r="H114" s="168">
        <v>0</v>
      </c>
      <c r="I114" s="168">
        <v>0</v>
      </c>
      <c r="J114" s="168">
        <f t="shared" ref="J114" si="378">G114+H114+I114</f>
        <v>10390</v>
      </c>
      <c r="K114" s="172">
        <f>พนักงานจ้าง!I61</f>
        <v>10810</v>
      </c>
      <c r="L114" s="219">
        <f>พนักงานจ้าง!K61</f>
        <v>11250</v>
      </c>
      <c r="M114" s="246">
        <f>พนักงานจ้าง!M61</f>
        <v>11700</v>
      </c>
      <c r="N114" s="205">
        <f t="shared" ref="N114" si="379">K114-G114</f>
        <v>420</v>
      </c>
      <c r="O114" s="261">
        <f t="shared" ref="O114" si="380">L114-K114</f>
        <v>440</v>
      </c>
      <c r="P114" s="205">
        <f t="shared" ref="P114" si="381">M114-L114</f>
        <v>450</v>
      </c>
    </row>
    <row r="115" spans="1:16" s="120" customFormat="1" x14ac:dyDescent="0.3">
      <c r="A115" s="122"/>
      <c r="B115" s="155"/>
      <c r="C115" s="122"/>
      <c r="D115" s="122" t="s">
        <v>288</v>
      </c>
      <c r="E115" s="124"/>
      <c r="F115" s="159"/>
      <c r="G115" s="169">
        <f t="shared" ref="G115:M115" si="382">G114*$G$1</f>
        <v>124680</v>
      </c>
      <c r="H115" s="169">
        <f t="shared" si="382"/>
        <v>0</v>
      </c>
      <c r="I115" s="169">
        <f t="shared" si="382"/>
        <v>0</v>
      </c>
      <c r="J115" s="169">
        <f t="shared" si="382"/>
        <v>124680</v>
      </c>
      <c r="K115" s="204">
        <f t="shared" si="382"/>
        <v>129720</v>
      </c>
      <c r="L115" s="248">
        <f t="shared" si="382"/>
        <v>135000</v>
      </c>
      <c r="M115" s="249">
        <f t="shared" si="382"/>
        <v>140400</v>
      </c>
      <c r="N115" s="204">
        <f t="shared" ref="N115" si="383">N114*$G$1</f>
        <v>5040</v>
      </c>
      <c r="O115" s="262">
        <f t="shared" ref="O115" si="384">O114*$G$1</f>
        <v>5280</v>
      </c>
      <c r="P115" s="204">
        <f t="shared" ref="P115" si="385">P114*$G$1</f>
        <v>5400</v>
      </c>
    </row>
    <row r="116" spans="1:16" s="120" customFormat="1" x14ac:dyDescent="0.3">
      <c r="A116" s="194" t="s">
        <v>32</v>
      </c>
      <c r="B116" s="195"/>
      <c r="C116" s="194"/>
      <c r="D116" s="194"/>
      <c r="E116" s="194"/>
      <c r="F116" s="196"/>
      <c r="G116" s="197"/>
      <c r="H116" s="197"/>
      <c r="I116" s="197"/>
      <c r="J116" s="197"/>
      <c r="K116" s="198"/>
      <c r="L116" s="198"/>
      <c r="M116" s="198"/>
      <c r="N116" s="200"/>
      <c r="O116" s="200"/>
      <c r="P116" s="200"/>
    </row>
    <row r="117" spans="1:16" s="120" customFormat="1" x14ac:dyDescent="0.3">
      <c r="A117" s="121">
        <v>53</v>
      </c>
      <c r="B117" s="154"/>
      <c r="C117" s="121" t="s">
        <v>162</v>
      </c>
      <c r="D117" s="121" t="s">
        <v>289</v>
      </c>
      <c r="E117" s="123" t="s">
        <v>21</v>
      </c>
      <c r="F117" s="158" t="s">
        <v>4</v>
      </c>
      <c r="G117" s="168">
        <f>พนักงานจ้าง!N64</f>
        <v>10590</v>
      </c>
      <c r="H117" s="168">
        <v>0</v>
      </c>
      <c r="I117" s="168">
        <v>0</v>
      </c>
      <c r="J117" s="168">
        <f t="shared" ref="J117" si="386">G117+H117+I117</f>
        <v>10590</v>
      </c>
      <c r="K117" s="172">
        <f>พนักงานจ้าง!I64</f>
        <v>11020</v>
      </c>
      <c r="L117" s="219">
        <f>พนักงานจ้าง!K64</f>
        <v>11470</v>
      </c>
      <c r="M117" s="246">
        <f>พนักงานจ้าง!M64</f>
        <v>11930</v>
      </c>
      <c r="N117" s="205">
        <f t="shared" ref="N117" si="387">K117-G117</f>
        <v>430</v>
      </c>
      <c r="O117" s="261">
        <f t="shared" ref="O117" si="388">L117-K117</f>
        <v>450</v>
      </c>
      <c r="P117" s="205">
        <f t="shared" ref="P117" si="389">M117-L117</f>
        <v>460</v>
      </c>
    </row>
    <row r="118" spans="1:16" s="120" customFormat="1" x14ac:dyDescent="0.3">
      <c r="A118" s="122"/>
      <c r="B118" s="155"/>
      <c r="C118" s="122"/>
      <c r="D118" s="122"/>
      <c r="E118" s="124"/>
      <c r="F118" s="159"/>
      <c r="G118" s="169">
        <f t="shared" ref="G118" si="390">G117*$G$1</f>
        <v>127080</v>
      </c>
      <c r="H118" s="169">
        <f t="shared" ref="H118" si="391">H117*$G$1</f>
        <v>0</v>
      </c>
      <c r="I118" s="169">
        <f t="shared" ref="I118" si="392">I117*$G$1</f>
        <v>0</v>
      </c>
      <c r="J118" s="169">
        <f t="shared" ref="J118" si="393">J117*$G$1</f>
        <v>127080</v>
      </c>
      <c r="K118" s="204">
        <f t="shared" ref="K118" si="394">K117*$G$1</f>
        <v>132240</v>
      </c>
      <c r="L118" s="248">
        <f t="shared" ref="L118" si="395">L117*$G$1</f>
        <v>137640</v>
      </c>
      <c r="M118" s="249">
        <f t="shared" ref="M118" si="396">M117*$G$1</f>
        <v>143160</v>
      </c>
      <c r="N118" s="204">
        <f t="shared" ref="N118" si="397">N117*$G$1</f>
        <v>5160</v>
      </c>
      <c r="O118" s="262">
        <f t="shared" ref="O118" si="398">O117*$G$1</f>
        <v>5400</v>
      </c>
      <c r="P118" s="204">
        <f t="shared" ref="P118" si="399">P117*$G$1</f>
        <v>5520</v>
      </c>
    </row>
    <row r="119" spans="1:16" s="120" customFormat="1" x14ac:dyDescent="0.3">
      <c r="A119" s="177" t="s">
        <v>33</v>
      </c>
      <c r="B119" s="178"/>
      <c r="C119" s="177"/>
      <c r="D119" s="177"/>
      <c r="E119" s="177"/>
      <c r="F119" s="191"/>
      <c r="G119" s="180"/>
      <c r="H119" s="180"/>
      <c r="I119" s="180"/>
      <c r="J119" s="180"/>
      <c r="K119" s="181"/>
      <c r="L119" s="181"/>
      <c r="M119" s="181"/>
      <c r="N119" s="206"/>
      <c r="O119" s="206"/>
      <c r="P119" s="206"/>
    </row>
    <row r="120" spans="1:16" s="120" customFormat="1" ht="20.25" customHeight="1" x14ac:dyDescent="0.3">
      <c r="A120" s="121">
        <v>54</v>
      </c>
      <c r="B120" s="123" t="s">
        <v>90</v>
      </c>
      <c r="C120" s="121" t="s">
        <v>163</v>
      </c>
      <c r="D120" s="121" t="s">
        <v>4</v>
      </c>
      <c r="E120" s="123" t="s">
        <v>290</v>
      </c>
      <c r="F120" s="158" t="s">
        <v>57</v>
      </c>
      <c r="G120" s="168">
        <v>31340</v>
      </c>
      <c r="H120" s="168">
        <v>3500</v>
      </c>
      <c r="I120" s="168">
        <v>0</v>
      </c>
      <c r="J120" s="168">
        <f t="shared" si="1"/>
        <v>34840</v>
      </c>
      <c r="K120" s="172">
        <v>32450</v>
      </c>
      <c r="L120" s="219">
        <v>33560</v>
      </c>
      <c r="M120" s="246">
        <v>34680</v>
      </c>
      <c r="N120" s="205">
        <f t="shared" ref="N120" si="400">K120-G120</f>
        <v>1110</v>
      </c>
      <c r="O120" s="261">
        <f t="shared" ref="O120" si="401">L120-K120</f>
        <v>1110</v>
      </c>
      <c r="P120" s="205">
        <f t="shared" ref="P120" si="402">M120-L120</f>
        <v>1120</v>
      </c>
    </row>
    <row r="121" spans="1:16" s="120" customFormat="1" ht="20.25" customHeight="1" x14ac:dyDescent="0.3">
      <c r="A121" s="122"/>
      <c r="B121" s="124"/>
      <c r="C121" s="122"/>
      <c r="D121" s="122" t="s">
        <v>4</v>
      </c>
      <c r="E121" s="124" t="s">
        <v>291</v>
      </c>
      <c r="F121" s="159"/>
      <c r="G121" s="169">
        <f t="shared" ref="G121:M121" si="403">G120*$G$1</f>
        <v>376080</v>
      </c>
      <c r="H121" s="169">
        <f t="shared" si="403"/>
        <v>42000</v>
      </c>
      <c r="I121" s="169">
        <f t="shared" si="403"/>
        <v>0</v>
      </c>
      <c r="J121" s="169">
        <f t="shared" si="403"/>
        <v>418080</v>
      </c>
      <c r="K121" s="204">
        <f t="shared" si="403"/>
        <v>389400</v>
      </c>
      <c r="L121" s="201">
        <f t="shared" si="403"/>
        <v>402720</v>
      </c>
      <c r="M121" s="247">
        <f t="shared" si="403"/>
        <v>416160</v>
      </c>
      <c r="N121" s="204">
        <f t="shared" ref="N121" si="404">N120*$G$1</f>
        <v>13320</v>
      </c>
      <c r="O121" s="262">
        <f t="shared" ref="O121" si="405">O120*$G$1</f>
        <v>13320</v>
      </c>
      <c r="P121" s="204">
        <f t="shared" ref="P121" si="406">P120*$G$1</f>
        <v>13440</v>
      </c>
    </row>
    <row r="122" spans="1:16" s="120" customFormat="1" ht="20.25" customHeight="1" x14ac:dyDescent="0.3">
      <c r="A122" s="121">
        <v>55</v>
      </c>
      <c r="B122" s="123" t="s">
        <v>91</v>
      </c>
      <c r="C122" s="121" t="s">
        <v>113</v>
      </c>
      <c r="D122" s="121" t="s">
        <v>4</v>
      </c>
      <c r="E122" s="123" t="s">
        <v>303</v>
      </c>
      <c r="F122" s="160" t="s">
        <v>57</v>
      </c>
      <c r="G122" s="168">
        <f>(50170+15430)/2</f>
        <v>32800</v>
      </c>
      <c r="H122" s="168">
        <v>1500</v>
      </c>
      <c r="I122" s="168">
        <v>0</v>
      </c>
      <c r="J122" s="168">
        <f t="shared" si="1"/>
        <v>34300</v>
      </c>
      <c r="K122" s="172"/>
      <c r="L122" s="219"/>
      <c r="M122" s="246"/>
      <c r="N122" s="205">
        <f>((50170-48740)+(16270-15430))/2</f>
        <v>1135</v>
      </c>
      <c r="O122" s="261">
        <f>((50170-48740)+(16270-15430))/2</f>
        <v>1135</v>
      </c>
      <c r="P122" s="205">
        <f>((50170-48740)+(16270-15430))/2</f>
        <v>1135</v>
      </c>
    </row>
    <row r="123" spans="1:16" s="120" customFormat="1" ht="20.25" customHeight="1" x14ac:dyDescent="0.3">
      <c r="A123" s="122"/>
      <c r="B123" s="124"/>
      <c r="C123" s="122"/>
      <c r="D123" s="122"/>
      <c r="E123" s="130" t="s">
        <v>291</v>
      </c>
      <c r="F123" s="161"/>
      <c r="G123" s="169">
        <f t="shared" ref="G123:P123" si="407">G122*$G$1</f>
        <v>393600</v>
      </c>
      <c r="H123" s="169">
        <f t="shared" si="407"/>
        <v>18000</v>
      </c>
      <c r="I123" s="169">
        <f t="shared" si="407"/>
        <v>0</v>
      </c>
      <c r="J123" s="169">
        <f t="shared" si="407"/>
        <v>411600</v>
      </c>
      <c r="K123" s="204">
        <f t="shared" si="407"/>
        <v>0</v>
      </c>
      <c r="L123" s="201">
        <f t="shared" si="407"/>
        <v>0</v>
      </c>
      <c r="M123" s="247">
        <f t="shared" si="407"/>
        <v>0</v>
      </c>
      <c r="N123" s="204">
        <f t="shared" si="407"/>
        <v>13620</v>
      </c>
      <c r="O123" s="262">
        <f t="shared" si="407"/>
        <v>13620</v>
      </c>
      <c r="P123" s="204">
        <f t="shared" si="407"/>
        <v>13620</v>
      </c>
    </row>
    <row r="124" spans="1:16" s="120" customFormat="1" ht="20.25" customHeight="1" x14ac:dyDescent="0.3">
      <c r="A124" s="121">
        <v>56</v>
      </c>
      <c r="B124" s="123" t="s">
        <v>92</v>
      </c>
      <c r="C124" s="121" t="s">
        <v>164</v>
      </c>
      <c r="D124" s="121" t="s">
        <v>278</v>
      </c>
      <c r="E124" s="123" t="s">
        <v>34</v>
      </c>
      <c r="F124" s="158" t="s">
        <v>62</v>
      </c>
      <c r="G124" s="168">
        <v>23550</v>
      </c>
      <c r="H124" s="168">
        <v>0</v>
      </c>
      <c r="I124" s="168">
        <v>0</v>
      </c>
      <c r="J124" s="168">
        <f t="shared" ref="J124" si="408">G124+H124+I124</f>
        <v>23550</v>
      </c>
      <c r="K124" s="172">
        <v>24490</v>
      </c>
      <c r="L124" s="219">
        <v>25470</v>
      </c>
      <c r="M124" s="246">
        <v>26460</v>
      </c>
      <c r="N124" s="205">
        <f t="shared" ref="N124" si="409">K124-G124</f>
        <v>940</v>
      </c>
      <c r="O124" s="261">
        <f t="shared" ref="O124" si="410">L124-K124</f>
        <v>980</v>
      </c>
      <c r="P124" s="205">
        <f t="shared" ref="P124" si="411">M124-L124</f>
        <v>990</v>
      </c>
    </row>
    <row r="125" spans="1:16" s="120" customFormat="1" ht="20.25" customHeight="1" x14ac:dyDescent="0.3">
      <c r="A125" s="122"/>
      <c r="B125" s="124"/>
      <c r="C125" s="122"/>
      <c r="D125" s="122" t="s">
        <v>292</v>
      </c>
      <c r="E125" s="124"/>
      <c r="F125" s="159"/>
      <c r="G125" s="169">
        <f t="shared" ref="G125:M125" si="412">G124*$G$1</f>
        <v>282600</v>
      </c>
      <c r="H125" s="169">
        <f t="shared" si="412"/>
        <v>0</v>
      </c>
      <c r="I125" s="169">
        <f t="shared" si="412"/>
        <v>0</v>
      </c>
      <c r="J125" s="169">
        <f t="shared" si="412"/>
        <v>282600</v>
      </c>
      <c r="K125" s="204">
        <f t="shared" si="412"/>
        <v>293880</v>
      </c>
      <c r="L125" s="201">
        <f t="shared" si="412"/>
        <v>305640</v>
      </c>
      <c r="M125" s="247">
        <f t="shared" si="412"/>
        <v>317520</v>
      </c>
      <c r="N125" s="204">
        <f t="shared" ref="N125" si="413">N124*$G$1</f>
        <v>11280</v>
      </c>
      <c r="O125" s="262">
        <f t="shared" ref="O125" si="414">O124*$G$1</f>
        <v>11760</v>
      </c>
      <c r="P125" s="204">
        <f t="shared" ref="P125" si="415">P124*$G$1</f>
        <v>11880</v>
      </c>
    </row>
    <row r="126" spans="1:16" s="120" customFormat="1" x14ac:dyDescent="0.3">
      <c r="A126" s="121">
        <v>57</v>
      </c>
      <c r="B126" s="123" t="s">
        <v>93</v>
      </c>
      <c r="C126" s="121" t="s">
        <v>165</v>
      </c>
      <c r="D126" s="121" t="s">
        <v>265</v>
      </c>
      <c r="E126" s="123" t="s">
        <v>29</v>
      </c>
      <c r="F126" s="158" t="s">
        <v>63</v>
      </c>
      <c r="G126" s="168">
        <v>13760</v>
      </c>
      <c r="H126" s="168">
        <v>0</v>
      </c>
      <c r="I126" s="168">
        <v>0</v>
      </c>
      <c r="J126" s="168">
        <f t="shared" ref="J126:J134" si="416">G126+H126+I126</f>
        <v>13760</v>
      </c>
      <c r="K126" s="172">
        <v>14310</v>
      </c>
      <c r="L126" s="219">
        <v>14850</v>
      </c>
      <c r="M126" s="246">
        <v>15440</v>
      </c>
      <c r="N126" s="205">
        <f t="shared" ref="N126" si="417">K126-G126</f>
        <v>550</v>
      </c>
      <c r="O126" s="261">
        <f t="shared" ref="O126" si="418">L126-K126</f>
        <v>540</v>
      </c>
      <c r="P126" s="205">
        <f t="shared" ref="P126" si="419">M126-L126</f>
        <v>590</v>
      </c>
    </row>
    <row r="127" spans="1:16" s="120" customFormat="1" x14ac:dyDescent="0.3">
      <c r="A127" s="122"/>
      <c r="B127" s="124"/>
      <c r="C127" s="122"/>
      <c r="D127" s="122" t="s">
        <v>293</v>
      </c>
      <c r="E127" s="124"/>
      <c r="F127" s="159"/>
      <c r="G127" s="169">
        <f t="shared" ref="G127:M127" si="420">G126*$G$1</f>
        <v>165120</v>
      </c>
      <c r="H127" s="169">
        <f t="shared" si="420"/>
        <v>0</v>
      </c>
      <c r="I127" s="169">
        <f t="shared" si="420"/>
        <v>0</v>
      </c>
      <c r="J127" s="169">
        <f t="shared" si="420"/>
        <v>165120</v>
      </c>
      <c r="K127" s="204">
        <f t="shared" si="420"/>
        <v>171720</v>
      </c>
      <c r="L127" s="201">
        <f t="shared" si="420"/>
        <v>178200</v>
      </c>
      <c r="M127" s="247">
        <f t="shared" si="420"/>
        <v>185280</v>
      </c>
      <c r="N127" s="204">
        <f t="shared" ref="N127" si="421">N126*$G$1</f>
        <v>6600</v>
      </c>
      <c r="O127" s="262">
        <f t="shared" ref="O127" si="422">O126*$G$1</f>
        <v>6480</v>
      </c>
      <c r="P127" s="204">
        <f t="shared" ref="P127" si="423">P126*$G$1</f>
        <v>7080</v>
      </c>
    </row>
    <row r="128" spans="1:16" s="120" customFormat="1" x14ac:dyDescent="0.3">
      <c r="A128" s="131">
        <v>58</v>
      </c>
      <c r="B128" s="132" t="s">
        <v>170</v>
      </c>
      <c r="C128" s="131" t="s">
        <v>166</v>
      </c>
      <c r="D128" s="131" t="s">
        <v>278</v>
      </c>
      <c r="E128" s="133" t="s">
        <v>304</v>
      </c>
      <c r="F128" s="162" t="s">
        <v>36</v>
      </c>
      <c r="G128" s="168">
        <v>21150</v>
      </c>
      <c r="H128" s="168">
        <v>0</v>
      </c>
      <c r="I128" s="168">
        <v>0</v>
      </c>
      <c r="J128" s="168">
        <f t="shared" si="416"/>
        <v>21150</v>
      </c>
      <c r="K128" s="172"/>
      <c r="L128" s="219"/>
      <c r="M128" s="246"/>
      <c r="N128" s="205"/>
      <c r="O128" s="261"/>
      <c r="P128" s="205"/>
    </row>
    <row r="129" spans="1:16" s="120" customFormat="1" x14ac:dyDescent="0.3">
      <c r="A129" s="134"/>
      <c r="B129" s="135"/>
      <c r="C129" s="134"/>
      <c r="D129" s="134" t="s">
        <v>294</v>
      </c>
      <c r="E129" s="136"/>
      <c r="F129" s="163"/>
      <c r="G129" s="169">
        <f t="shared" ref="G129:P129" si="424">G128*$G$1</f>
        <v>253800</v>
      </c>
      <c r="H129" s="169">
        <f t="shared" si="424"/>
        <v>0</v>
      </c>
      <c r="I129" s="169">
        <f t="shared" si="424"/>
        <v>0</v>
      </c>
      <c r="J129" s="169">
        <f t="shared" si="424"/>
        <v>253800</v>
      </c>
      <c r="K129" s="204">
        <f t="shared" si="424"/>
        <v>0</v>
      </c>
      <c r="L129" s="201">
        <f t="shared" si="424"/>
        <v>0</v>
      </c>
      <c r="M129" s="247">
        <f t="shared" si="424"/>
        <v>0</v>
      </c>
      <c r="N129" s="204">
        <f t="shared" si="424"/>
        <v>0</v>
      </c>
      <c r="O129" s="262">
        <f t="shared" si="424"/>
        <v>0</v>
      </c>
      <c r="P129" s="204">
        <f t="shared" si="424"/>
        <v>0</v>
      </c>
    </row>
    <row r="130" spans="1:16" s="120" customFormat="1" x14ac:dyDescent="0.3">
      <c r="A130" s="131">
        <v>59</v>
      </c>
      <c r="B130" s="132" t="s">
        <v>171</v>
      </c>
      <c r="C130" s="131" t="s">
        <v>167</v>
      </c>
      <c r="D130" s="131" t="s">
        <v>278</v>
      </c>
      <c r="E130" s="133" t="s">
        <v>304</v>
      </c>
      <c r="F130" s="162" t="s">
        <v>36</v>
      </c>
      <c r="G130" s="170">
        <v>21150</v>
      </c>
      <c r="H130" s="170">
        <v>0</v>
      </c>
      <c r="I130" s="170">
        <v>0</v>
      </c>
      <c r="J130" s="168">
        <f t="shared" si="416"/>
        <v>21150</v>
      </c>
      <c r="K130" s="172"/>
      <c r="L130" s="219"/>
      <c r="M130" s="246"/>
      <c r="N130" s="205"/>
      <c r="O130" s="261"/>
      <c r="P130" s="205"/>
    </row>
    <row r="131" spans="1:16" s="120" customFormat="1" x14ac:dyDescent="0.3">
      <c r="A131" s="134"/>
      <c r="B131" s="135"/>
      <c r="C131" s="134"/>
      <c r="D131" s="134"/>
      <c r="E131" s="136"/>
      <c r="F131" s="163"/>
      <c r="G131" s="169">
        <f t="shared" ref="G131:P131" si="425">G130*$G$1</f>
        <v>253800</v>
      </c>
      <c r="H131" s="169">
        <f t="shared" si="425"/>
        <v>0</v>
      </c>
      <c r="I131" s="169">
        <f t="shared" si="425"/>
        <v>0</v>
      </c>
      <c r="J131" s="169">
        <f t="shared" si="425"/>
        <v>253800</v>
      </c>
      <c r="K131" s="204">
        <f t="shared" si="425"/>
        <v>0</v>
      </c>
      <c r="L131" s="201">
        <f t="shared" si="425"/>
        <v>0</v>
      </c>
      <c r="M131" s="247">
        <f t="shared" si="425"/>
        <v>0</v>
      </c>
      <c r="N131" s="204">
        <f t="shared" si="425"/>
        <v>0</v>
      </c>
      <c r="O131" s="262">
        <f t="shared" si="425"/>
        <v>0</v>
      </c>
      <c r="P131" s="204">
        <f t="shared" si="425"/>
        <v>0</v>
      </c>
    </row>
    <row r="132" spans="1:16" s="120" customFormat="1" x14ac:dyDescent="0.3">
      <c r="A132" s="131">
        <v>60</v>
      </c>
      <c r="B132" s="132" t="s">
        <v>172</v>
      </c>
      <c r="C132" s="131" t="s">
        <v>168</v>
      </c>
      <c r="D132" s="131" t="s">
        <v>278</v>
      </c>
      <c r="E132" s="133" t="s">
        <v>304</v>
      </c>
      <c r="F132" s="162" t="s">
        <v>36</v>
      </c>
      <c r="G132" s="170">
        <v>17910</v>
      </c>
      <c r="H132" s="170">
        <v>0</v>
      </c>
      <c r="I132" s="170">
        <v>0</v>
      </c>
      <c r="J132" s="168">
        <f t="shared" si="416"/>
        <v>17910</v>
      </c>
      <c r="K132" s="172"/>
      <c r="L132" s="219"/>
      <c r="M132" s="246"/>
      <c r="N132" s="205"/>
      <c r="O132" s="261"/>
      <c r="P132" s="205"/>
    </row>
    <row r="133" spans="1:16" s="120" customFormat="1" x14ac:dyDescent="0.3">
      <c r="A133" s="134"/>
      <c r="B133" s="135"/>
      <c r="C133" s="134"/>
      <c r="D133" s="134" t="s">
        <v>295</v>
      </c>
      <c r="E133" s="136"/>
      <c r="F133" s="163"/>
      <c r="G133" s="169">
        <f t="shared" ref="G133:P133" si="426">G132*$G$1</f>
        <v>214920</v>
      </c>
      <c r="H133" s="169">
        <f t="shared" si="426"/>
        <v>0</v>
      </c>
      <c r="I133" s="169">
        <f t="shared" si="426"/>
        <v>0</v>
      </c>
      <c r="J133" s="169">
        <f t="shared" si="426"/>
        <v>214920</v>
      </c>
      <c r="K133" s="204">
        <f t="shared" si="426"/>
        <v>0</v>
      </c>
      <c r="L133" s="201">
        <f t="shared" si="426"/>
        <v>0</v>
      </c>
      <c r="M133" s="247">
        <f t="shared" si="426"/>
        <v>0</v>
      </c>
      <c r="N133" s="204">
        <f t="shared" si="426"/>
        <v>0</v>
      </c>
      <c r="O133" s="262">
        <f t="shared" si="426"/>
        <v>0</v>
      </c>
      <c r="P133" s="204">
        <f t="shared" si="426"/>
        <v>0</v>
      </c>
    </row>
    <row r="134" spans="1:16" s="120" customFormat="1" x14ac:dyDescent="0.3">
      <c r="A134" s="131">
        <v>61</v>
      </c>
      <c r="B134" s="132" t="s">
        <v>173</v>
      </c>
      <c r="C134" s="131" t="s">
        <v>169</v>
      </c>
      <c r="D134" s="131" t="s">
        <v>278</v>
      </c>
      <c r="E134" s="133" t="s">
        <v>53</v>
      </c>
      <c r="F134" s="162" t="s">
        <v>35</v>
      </c>
      <c r="G134" s="168">
        <v>16570</v>
      </c>
      <c r="H134" s="168">
        <v>0</v>
      </c>
      <c r="I134" s="168">
        <v>0</v>
      </c>
      <c r="J134" s="168">
        <f t="shared" si="416"/>
        <v>16570</v>
      </c>
      <c r="K134" s="172"/>
      <c r="L134" s="219"/>
      <c r="M134" s="246"/>
      <c r="N134" s="205"/>
      <c r="O134" s="261"/>
      <c r="P134" s="205"/>
    </row>
    <row r="135" spans="1:16" s="120" customFormat="1" x14ac:dyDescent="0.3">
      <c r="A135" s="134"/>
      <c r="B135" s="135"/>
      <c r="C135" s="134"/>
      <c r="D135" s="134" t="s">
        <v>295</v>
      </c>
      <c r="E135" s="136"/>
      <c r="F135" s="163"/>
      <c r="G135" s="169">
        <f t="shared" ref="G135:P135" si="427">G134*$G$1</f>
        <v>198840</v>
      </c>
      <c r="H135" s="169">
        <f t="shared" si="427"/>
        <v>0</v>
      </c>
      <c r="I135" s="169">
        <f t="shared" si="427"/>
        <v>0</v>
      </c>
      <c r="J135" s="169">
        <f t="shared" si="427"/>
        <v>198840</v>
      </c>
      <c r="K135" s="204">
        <f t="shared" si="427"/>
        <v>0</v>
      </c>
      <c r="L135" s="201">
        <f t="shared" si="427"/>
        <v>0</v>
      </c>
      <c r="M135" s="247">
        <f t="shared" si="427"/>
        <v>0</v>
      </c>
      <c r="N135" s="204">
        <f t="shared" si="427"/>
        <v>0</v>
      </c>
      <c r="O135" s="262">
        <f t="shared" si="427"/>
        <v>0</v>
      </c>
      <c r="P135" s="204">
        <f t="shared" si="427"/>
        <v>0</v>
      </c>
    </row>
    <row r="136" spans="1:16" s="118" customFormat="1" x14ac:dyDescent="0.3">
      <c r="A136" s="143" t="s">
        <v>22</v>
      </c>
      <c r="B136" s="143"/>
      <c r="C136" s="143"/>
      <c r="D136" s="143"/>
      <c r="E136" s="143"/>
      <c r="F136" s="146"/>
      <c r="G136" s="192"/>
      <c r="H136" s="192"/>
      <c r="I136" s="192"/>
      <c r="J136" s="192"/>
      <c r="K136" s="184"/>
      <c r="L136" s="184"/>
      <c r="M136" s="184"/>
      <c r="N136" s="192"/>
      <c r="O136" s="192"/>
      <c r="P136" s="192"/>
    </row>
    <row r="137" spans="1:16" s="120" customFormat="1" x14ac:dyDescent="0.3">
      <c r="A137" s="125">
        <v>62</v>
      </c>
      <c r="B137" s="126"/>
      <c r="C137" s="125" t="s">
        <v>174</v>
      </c>
      <c r="D137" s="125" t="s">
        <v>265</v>
      </c>
      <c r="E137" s="123" t="s">
        <v>129</v>
      </c>
      <c r="F137" s="158" t="s">
        <v>4</v>
      </c>
      <c r="G137" s="168">
        <f>พนักงานจ้าง!N68</f>
        <v>10490</v>
      </c>
      <c r="H137" s="168">
        <v>0</v>
      </c>
      <c r="I137" s="168">
        <v>0</v>
      </c>
      <c r="J137" s="168">
        <f t="shared" ref="J137:J156" si="428">G137+H137+I137</f>
        <v>10490</v>
      </c>
      <c r="K137" s="172">
        <f>พนักงานจ้าง!I68</f>
        <v>10910</v>
      </c>
      <c r="L137" s="219">
        <f>พนักงานจ้าง!K68</f>
        <v>11350</v>
      </c>
      <c r="M137" s="246">
        <f>พนักงานจ้าง!M68</f>
        <v>11800</v>
      </c>
      <c r="N137" s="205">
        <f t="shared" ref="N137" si="429">K137-G137</f>
        <v>420</v>
      </c>
      <c r="O137" s="261">
        <f t="shared" ref="O137" si="430">L137-K137</f>
        <v>440</v>
      </c>
      <c r="P137" s="205">
        <f t="shared" ref="P137" si="431">M137-L137</f>
        <v>450</v>
      </c>
    </row>
    <row r="138" spans="1:16" s="120" customFormat="1" x14ac:dyDescent="0.3">
      <c r="A138" s="127"/>
      <c r="B138" s="128"/>
      <c r="C138" s="127"/>
      <c r="D138" s="127" t="s">
        <v>264</v>
      </c>
      <c r="E138" s="124"/>
      <c r="F138" s="159"/>
      <c r="G138" s="169">
        <f t="shared" ref="G138:M138" si="432">G137*$G$1</f>
        <v>125880</v>
      </c>
      <c r="H138" s="169">
        <f t="shared" si="432"/>
        <v>0</v>
      </c>
      <c r="I138" s="169">
        <f t="shared" si="432"/>
        <v>0</v>
      </c>
      <c r="J138" s="169">
        <f t="shared" si="432"/>
        <v>125880</v>
      </c>
      <c r="K138" s="204">
        <f t="shared" si="432"/>
        <v>130920</v>
      </c>
      <c r="L138" s="248">
        <f t="shared" si="432"/>
        <v>136200</v>
      </c>
      <c r="M138" s="249">
        <f t="shared" si="432"/>
        <v>141600</v>
      </c>
      <c r="N138" s="204">
        <f t="shared" ref="N138" si="433">N137*$G$1</f>
        <v>5040</v>
      </c>
      <c r="O138" s="262">
        <f t="shared" ref="O138" si="434">O137*$G$1</f>
        <v>5280</v>
      </c>
      <c r="P138" s="204">
        <f t="shared" ref="P138" si="435">P137*$G$1</f>
        <v>5400</v>
      </c>
    </row>
    <row r="139" spans="1:16" s="118" customFormat="1" x14ac:dyDescent="0.3">
      <c r="A139" s="194" t="s">
        <v>32</v>
      </c>
      <c r="B139" s="195"/>
      <c r="C139" s="194"/>
      <c r="D139" s="194"/>
      <c r="E139" s="194"/>
      <c r="F139" s="196"/>
      <c r="G139" s="200"/>
      <c r="H139" s="200"/>
      <c r="I139" s="200"/>
      <c r="J139" s="200"/>
      <c r="K139" s="198"/>
      <c r="L139" s="198"/>
      <c r="M139" s="198"/>
      <c r="N139" s="200"/>
      <c r="O139" s="200"/>
      <c r="P139" s="200"/>
    </row>
    <row r="140" spans="1:16" s="120" customFormat="1" x14ac:dyDescent="0.3">
      <c r="A140" s="131">
        <v>63</v>
      </c>
      <c r="B140" s="132" t="s">
        <v>209</v>
      </c>
      <c r="C140" s="131" t="s">
        <v>175</v>
      </c>
      <c r="D140" s="131" t="s">
        <v>278</v>
      </c>
      <c r="E140" s="133" t="s">
        <v>10</v>
      </c>
      <c r="F140" s="162" t="s">
        <v>4</v>
      </c>
      <c r="G140" s="168">
        <f>พนักงานจ้าง!N71</f>
        <v>2230</v>
      </c>
      <c r="H140" s="168">
        <v>0</v>
      </c>
      <c r="I140" s="168">
        <v>0</v>
      </c>
      <c r="J140" s="168">
        <f t="shared" si="428"/>
        <v>2230</v>
      </c>
      <c r="K140" s="165"/>
      <c r="L140" s="165"/>
      <c r="M140" s="165"/>
      <c r="N140" s="205">
        <f>พนักงานจ้าง!O71</f>
        <v>2700</v>
      </c>
      <c r="O140" s="261">
        <f>พนักงานจ้าง!P71</f>
        <v>3190</v>
      </c>
      <c r="P140" s="205">
        <f>พนักงานจ้าง!Q71</f>
        <v>3700</v>
      </c>
    </row>
    <row r="141" spans="1:16" s="120" customFormat="1" x14ac:dyDescent="0.3">
      <c r="A141" s="134"/>
      <c r="B141" s="135"/>
      <c r="C141" s="134"/>
      <c r="D141" s="134" t="s">
        <v>294</v>
      </c>
      <c r="E141" s="136"/>
      <c r="F141" s="163"/>
      <c r="G141" s="169">
        <f t="shared" ref="G141:N141" si="436">G140*$G$1</f>
        <v>26760</v>
      </c>
      <c r="H141" s="169">
        <f t="shared" si="436"/>
        <v>0</v>
      </c>
      <c r="I141" s="169">
        <f t="shared" si="436"/>
        <v>0</v>
      </c>
      <c r="J141" s="169">
        <f t="shared" si="436"/>
        <v>26760</v>
      </c>
      <c r="K141" s="140">
        <f t="shared" si="436"/>
        <v>0</v>
      </c>
      <c r="L141" s="166">
        <f t="shared" si="436"/>
        <v>0</v>
      </c>
      <c r="M141" s="166">
        <f t="shared" si="436"/>
        <v>0</v>
      </c>
      <c r="N141" s="204">
        <f t="shared" si="436"/>
        <v>32400</v>
      </c>
      <c r="O141" s="262">
        <f t="shared" ref="O141:P141" si="437">O140*$G$1</f>
        <v>38280</v>
      </c>
      <c r="P141" s="204">
        <f t="shared" si="437"/>
        <v>44400</v>
      </c>
    </row>
    <row r="142" spans="1:16" s="120" customFormat="1" x14ac:dyDescent="0.3">
      <c r="A142" s="131">
        <v>64</v>
      </c>
      <c r="B142" s="132" t="s">
        <v>209</v>
      </c>
      <c r="C142" s="131" t="s">
        <v>176</v>
      </c>
      <c r="D142" s="131" t="s">
        <v>278</v>
      </c>
      <c r="E142" s="133" t="s">
        <v>10</v>
      </c>
      <c r="F142" s="162" t="s">
        <v>4</v>
      </c>
      <c r="G142" s="168">
        <f>พนักงานจ้าง!N73</f>
        <v>2350</v>
      </c>
      <c r="H142" s="170">
        <v>0</v>
      </c>
      <c r="I142" s="170">
        <v>0</v>
      </c>
      <c r="J142" s="168">
        <f t="shared" si="428"/>
        <v>2350</v>
      </c>
      <c r="K142" s="165"/>
      <c r="L142" s="165"/>
      <c r="M142" s="165"/>
      <c r="N142" s="205">
        <f>พนักงานจ้าง!O73</f>
        <v>2820</v>
      </c>
      <c r="O142" s="261">
        <f>พนักงานจ้าง!P73</f>
        <v>3310</v>
      </c>
      <c r="P142" s="205">
        <f>พนักงานจ้าง!Q73</f>
        <v>3820</v>
      </c>
    </row>
    <row r="143" spans="1:16" s="120" customFormat="1" x14ac:dyDescent="0.3">
      <c r="A143" s="134"/>
      <c r="B143" s="135"/>
      <c r="C143" s="134"/>
      <c r="D143" s="134" t="s">
        <v>294</v>
      </c>
      <c r="E143" s="136"/>
      <c r="F143" s="163"/>
      <c r="G143" s="169">
        <f t="shared" ref="G143" si="438">G142*$G$1</f>
        <v>28200</v>
      </c>
      <c r="H143" s="169">
        <f t="shared" ref="H143:M143" si="439">H142*$G$1</f>
        <v>0</v>
      </c>
      <c r="I143" s="169">
        <f t="shared" si="439"/>
        <v>0</v>
      </c>
      <c r="J143" s="169">
        <f t="shared" si="439"/>
        <v>28200</v>
      </c>
      <c r="K143" s="140">
        <f t="shared" si="439"/>
        <v>0</v>
      </c>
      <c r="L143" s="166">
        <f t="shared" si="439"/>
        <v>0</v>
      </c>
      <c r="M143" s="166">
        <f t="shared" si="439"/>
        <v>0</v>
      </c>
      <c r="N143" s="204">
        <f t="shared" ref="N143" si="440">N142*$G$1</f>
        <v>33840</v>
      </c>
      <c r="O143" s="262">
        <f t="shared" ref="O143" si="441">O142*$G$1</f>
        <v>39720</v>
      </c>
      <c r="P143" s="204">
        <f t="shared" ref="P143" si="442">P142*$G$1</f>
        <v>45840</v>
      </c>
    </row>
    <row r="144" spans="1:16" s="120" customFormat="1" x14ac:dyDescent="0.3">
      <c r="A144" s="131">
        <v>65</v>
      </c>
      <c r="B144" s="132" t="s">
        <v>209</v>
      </c>
      <c r="C144" s="131" t="s">
        <v>177</v>
      </c>
      <c r="D144" s="131" t="s">
        <v>296</v>
      </c>
      <c r="E144" s="133" t="s">
        <v>10</v>
      </c>
      <c r="F144" s="162" t="s">
        <v>4</v>
      </c>
      <c r="G144" s="168">
        <f>พนักงานจ้าง!N75</f>
        <v>2350</v>
      </c>
      <c r="H144" s="170">
        <v>0</v>
      </c>
      <c r="I144" s="170">
        <v>0</v>
      </c>
      <c r="J144" s="168">
        <f t="shared" si="428"/>
        <v>2350</v>
      </c>
      <c r="K144" s="165"/>
      <c r="L144" s="165"/>
      <c r="M144" s="165"/>
      <c r="N144" s="205">
        <f>พนักงานจ้าง!O75</f>
        <v>2820</v>
      </c>
      <c r="O144" s="261">
        <f>พนักงานจ้าง!P75</f>
        <v>3310</v>
      </c>
      <c r="P144" s="205">
        <f>พนักงานจ้าง!Q75</f>
        <v>3820</v>
      </c>
    </row>
    <row r="145" spans="1:16" s="120" customFormat="1" x14ac:dyDescent="0.3">
      <c r="A145" s="134"/>
      <c r="B145" s="135"/>
      <c r="C145" s="134"/>
      <c r="D145" s="134"/>
      <c r="E145" s="136"/>
      <c r="F145" s="163"/>
      <c r="G145" s="169">
        <f t="shared" ref="G145" si="443">G144*$G$1</f>
        <v>28200</v>
      </c>
      <c r="H145" s="169">
        <f t="shared" ref="H145:M145" si="444">H144*$G$1</f>
        <v>0</v>
      </c>
      <c r="I145" s="169">
        <f t="shared" si="444"/>
        <v>0</v>
      </c>
      <c r="J145" s="169">
        <f t="shared" si="444"/>
        <v>28200</v>
      </c>
      <c r="K145" s="140">
        <f t="shared" si="444"/>
        <v>0</v>
      </c>
      <c r="L145" s="166">
        <f t="shared" si="444"/>
        <v>0</v>
      </c>
      <c r="M145" s="166">
        <f t="shared" si="444"/>
        <v>0</v>
      </c>
      <c r="N145" s="204">
        <f t="shared" ref="N145" si="445">N144*$G$1</f>
        <v>33840</v>
      </c>
      <c r="O145" s="262">
        <f t="shared" ref="O145" si="446">O144*$G$1</f>
        <v>39720</v>
      </c>
      <c r="P145" s="204">
        <f t="shared" ref="P145" si="447">P144*$G$1</f>
        <v>45840</v>
      </c>
    </row>
    <row r="146" spans="1:16" s="120" customFormat="1" x14ac:dyDescent="0.3">
      <c r="A146" s="131">
        <v>66</v>
      </c>
      <c r="B146" s="132" t="s">
        <v>209</v>
      </c>
      <c r="C146" s="131" t="s">
        <v>178</v>
      </c>
      <c r="D146" s="131" t="s">
        <v>297</v>
      </c>
      <c r="E146" s="133" t="s">
        <v>10</v>
      </c>
      <c r="F146" s="162" t="s">
        <v>4</v>
      </c>
      <c r="G146" s="168">
        <f>พนักงานจ้าง!N77</f>
        <v>2350</v>
      </c>
      <c r="H146" s="170">
        <v>0</v>
      </c>
      <c r="I146" s="170">
        <v>0</v>
      </c>
      <c r="J146" s="168">
        <f t="shared" si="428"/>
        <v>2350</v>
      </c>
      <c r="K146" s="165"/>
      <c r="L146" s="165"/>
      <c r="M146" s="165"/>
      <c r="N146" s="205">
        <f>พนักงานจ้าง!O77</f>
        <v>2820</v>
      </c>
      <c r="O146" s="261">
        <f>พนักงานจ้าง!P77</f>
        <v>3310</v>
      </c>
      <c r="P146" s="205">
        <f>พนักงานจ้าง!Q77</f>
        <v>3820</v>
      </c>
    </row>
    <row r="147" spans="1:16" s="120" customFormat="1" x14ac:dyDescent="0.3">
      <c r="A147" s="134"/>
      <c r="B147" s="135"/>
      <c r="C147" s="134"/>
      <c r="D147" s="134"/>
      <c r="E147" s="136"/>
      <c r="F147" s="163"/>
      <c r="G147" s="169">
        <f t="shared" ref="G147" si="448">G146*$G$1</f>
        <v>28200</v>
      </c>
      <c r="H147" s="169">
        <f t="shared" ref="H147:M147" si="449">H146*$G$1</f>
        <v>0</v>
      </c>
      <c r="I147" s="169">
        <f t="shared" si="449"/>
        <v>0</v>
      </c>
      <c r="J147" s="169">
        <f t="shared" si="449"/>
        <v>28200</v>
      </c>
      <c r="K147" s="140">
        <f t="shared" si="449"/>
        <v>0</v>
      </c>
      <c r="L147" s="166">
        <f t="shared" si="449"/>
        <v>0</v>
      </c>
      <c r="M147" s="166">
        <f t="shared" si="449"/>
        <v>0</v>
      </c>
      <c r="N147" s="204">
        <f t="shared" ref="N147" si="450">N146*$G$1</f>
        <v>33840</v>
      </c>
      <c r="O147" s="262">
        <f t="shared" ref="O147" si="451">O146*$G$1</f>
        <v>39720</v>
      </c>
      <c r="P147" s="204">
        <f t="shared" ref="P147" si="452">P146*$G$1</f>
        <v>45840</v>
      </c>
    </row>
    <row r="148" spans="1:16" s="120" customFormat="1" x14ac:dyDescent="0.3">
      <c r="A148" s="131">
        <v>67</v>
      </c>
      <c r="B148" s="132" t="s">
        <v>209</v>
      </c>
      <c r="C148" s="131" t="s">
        <v>179</v>
      </c>
      <c r="D148" s="131" t="s">
        <v>263</v>
      </c>
      <c r="E148" s="133" t="s">
        <v>10</v>
      </c>
      <c r="F148" s="162" t="s">
        <v>4</v>
      </c>
      <c r="G148" s="168">
        <f>พนักงานจ้าง!N79</f>
        <v>2140</v>
      </c>
      <c r="H148" s="170">
        <v>0</v>
      </c>
      <c r="I148" s="170">
        <v>0</v>
      </c>
      <c r="J148" s="168">
        <f t="shared" si="428"/>
        <v>2140</v>
      </c>
      <c r="K148" s="165"/>
      <c r="L148" s="165"/>
      <c r="M148" s="165"/>
      <c r="N148" s="205">
        <f>พนักงานจ้าง!O79</f>
        <v>2610</v>
      </c>
      <c r="O148" s="261">
        <f>พนักงานจ้าง!P79</f>
        <v>3100</v>
      </c>
      <c r="P148" s="205">
        <f>พนักงานจ้าง!Q79</f>
        <v>3600</v>
      </c>
    </row>
    <row r="149" spans="1:16" s="120" customFormat="1" x14ac:dyDescent="0.3">
      <c r="A149" s="134"/>
      <c r="B149" s="135"/>
      <c r="C149" s="134"/>
      <c r="D149" s="134" t="s">
        <v>298</v>
      </c>
      <c r="E149" s="136"/>
      <c r="F149" s="163"/>
      <c r="G149" s="169">
        <f t="shared" ref="G149" si="453">G148*$G$1</f>
        <v>25680</v>
      </c>
      <c r="H149" s="169">
        <f t="shared" ref="H149:M149" si="454">H148*$G$1</f>
        <v>0</v>
      </c>
      <c r="I149" s="169">
        <f t="shared" si="454"/>
        <v>0</v>
      </c>
      <c r="J149" s="169">
        <f t="shared" si="454"/>
        <v>25680</v>
      </c>
      <c r="K149" s="140">
        <f t="shared" si="454"/>
        <v>0</v>
      </c>
      <c r="L149" s="166">
        <f t="shared" si="454"/>
        <v>0</v>
      </c>
      <c r="M149" s="166">
        <f t="shared" si="454"/>
        <v>0</v>
      </c>
      <c r="N149" s="204">
        <f t="shared" ref="N149" si="455">N148*$G$1</f>
        <v>31320</v>
      </c>
      <c r="O149" s="262">
        <f t="shared" ref="O149" si="456">O148*$G$1</f>
        <v>37200</v>
      </c>
      <c r="P149" s="204">
        <f t="shared" ref="P149" si="457">P148*$G$1</f>
        <v>43200</v>
      </c>
    </row>
    <row r="150" spans="1:16" s="120" customFormat="1" x14ac:dyDescent="0.3">
      <c r="A150" s="131">
        <v>68</v>
      </c>
      <c r="B150" s="132" t="s">
        <v>210</v>
      </c>
      <c r="C150" s="131" t="s">
        <v>180</v>
      </c>
      <c r="D150" s="131" t="s">
        <v>265</v>
      </c>
      <c r="E150" s="133" t="s">
        <v>10</v>
      </c>
      <c r="F150" s="162" t="s">
        <v>4</v>
      </c>
      <c r="G150" s="168">
        <f>พนักงานจ้าง!N81</f>
        <v>1270</v>
      </c>
      <c r="H150" s="170">
        <v>0</v>
      </c>
      <c r="I150" s="170">
        <v>0</v>
      </c>
      <c r="J150" s="168">
        <f t="shared" si="428"/>
        <v>1270</v>
      </c>
      <c r="K150" s="165"/>
      <c r="L150" s="165"/>
      <c r="M150" s="165"/>
      <c r="N150" s="205">
        <f>พนักงานจ้าง!O81</f>
        <v>1700</v>
      </c>
      <c r="O150" s="261">
        <f>พนักงานจ้าง!P81</f>
        <v>2150</v>
      </c>
      <c r="P150" s="205">
        <f>พนักงานจ้าง!Q81</f>
        <v>2620</v>
      </c>
    </row>
    <row r="151" spans="1:16" s="120" customFormat="1" x14ac:dyDescent="0.3">
      <c r="A151" s="134"/>
      <c r="B151" s="135"/>
      <c r="C151" s="134"/>
      <c r="D151" s="134" t="s">
        <v>299</v>
      </c>
      <c r="E151" s="136"/>
      <c r="F151" s="163"/>
      <c r="G151" s="169">
        <f t="shared" ref="G151" si="458">G150*$G$1</f>
        <v>15240</v>
      </c>
      <c r="H151" s="169">
        <f t="shared" ref="H151:M151" si="459">H150*$G$1</f>
        <v>0</v>
      </c>
      <c r="I151" s="169">
        <f t="shared" si="459"/>
        <v>0</v>
      </c>
      <c r="J151" s="169">
        <f t="shared" si="459"/>
        <v>15240</v>
      </c>
      <c r="K151" s="140">
        <f t="shared" si="459"/>
        <v>0</v>
      </c>
      <c r="L151" s="166">
        <f t="shared" si="459"/>
        <v>0</v>
      </c>
      <c r="M151" s="166">
        <f t="shared" si="459"/>
        <v>0</v>
      </c>
      <c r="N151" s="204">
        <f t="shared" ref="N151" si="460">N150*$G$1</f>
        <v>20400</v>
      </c>
      <c r="O151" s="262">
        <f t="shared" ref="O151" si="461">O150*$G$1</f>
        <v>25800</v>
      </c>
      <c r="P151" s="204">
        <f t="shared" ref="P151" si="462">P150*$G$1</f>
        <v>31440</v>
      </c>
    </row>
    <row r="152" spans="1:16" s="120" customFormat="1" x14ac:dyDescent="0.3">
      <c r="A152" s="131">
        <v>69</v>
      </c>
      <c r="B152" s="132" t="s">
        <v>210</v>
      </c>
      <c r="C152" s="131" t="s">
        <v>181</v>
      </c>
      <c r="D152" s="131" t="s">
        <v>278</v>
      </c>
      <c r="E152" s="133" t="s">
        <v>10</v>
      </c>
      <c r="F152" s="162" t="s">
        <v>4</v>
      </c>
      <c r="G152" s="168">
        <f>พนักงานจ้าง!N83</f>
        <v>1270</v>
      </c>
      <c r="H152" s="170">
        <v>0</v>
      </c>
      <c r="I152" s="170">
        <v>0</v>
      </c>
      <c r="J152" s="168">
        <f t="shared" si="428"/>
        <v>1270</v>
      </c>
      <c r="K152" s="165"/>
      <c r="L152" s="165"/>
      <c r="M152" s="165"/>
      <c r="N152" s="205">
        <f>พนักงานจ้าง!O83</f>
        <v>1700</v>
      </c>
      <c r="O152" s="261">
        <f>พนักงานจ้าง!P83</f>
        <v>2150</v>
      </c>
      <c r="P152" s="205">
        <f>พนักงานจ้าง!Q83</f>
        <v>2620</v>
      </c>
    </row>
    <row r="153" spans="1:16" s="120" customFormat="1" x14ac:dyDescent="0.3">
      <c r="A153" s="134"/>
      <c r="B153" s="135"/>
      <c r="C153" s="134"/>
      <c r="D153" s="134" t="s">
        <v>294</v>
      </c>
      <c r="E153" s="136"/>
      <c r="F153" s="163"/>
      <c r="G153" s="169">
        <f t="shared" ref="G153" si="463">G152*$G$1</f>
        <v>15240</v>
      </c>
      <c r="H153" s="169">
        <f t="shared" ref="H153:M153" si="464">H152*$G$1</f>
        <v>0</v>
      </c>
      <c r="I153" s="169">
        <f t="shared" si="464"/>
        <v>0</v>
      </c>
      <c r="J153" s="169">
        <f t="shared" si="464"/>
        <v>15240</v>
      </c>
      <c r="K153" s="140">
        <f t="shared" si="464"/>
        <v>0</v>
      </c>
      <c r="L153" s="166">
        <f t="shared" si="464"/>
        <v>0</v>
      </c>
      <c r="M153" s="166">
        <f t="shared" si="464"/>
        <v>0</v>
      </c>
      <c r="N153" s="204">
        <f t="shared" ref="N153" si="465">N152*$G$1</f>
        <v>20400</v>
      </c>
      <c r="O153" s="262">
        <f t="shared" ref="O153" si="466">O152*$G$1</f>
        <v>25800</v>
      </c>
      <c r="P153" s="204">
        <f t="shared" ref="P153" si="467">P152*$G$1</f>
        <v>31440</v>
      </c>
    </row>
    <row r="154" spans="1:16" s="120" customFormat="1" x14ac:dyDescent="0.3">
      <c r="A154" s="131">
        <v>70</v>
      </c>
      <c r="B154" s="132" t="s">
        <v>211</v>
      </c>
      <c r="C154" s="131" t="s">
        <v>192</v>
      </c>
      <c r="D154" s="131" t="s">
        <v>4</v>
      </c>
      <c r="E154" s="133" t="s">
        <v>10</v>
      </c>
      <c r="F154" s="162" t="s">
        <v>4</v>
      </c>
      <c r="G154" s="168">
        <f>พนักงานจ้าง!N85</f>
        <v>0</v>
      </c>
      <c r="H154" s="170">
        <v>0</v>
      </c>
      <c r="I154" s="170">
        <v>0</v>
      </c>
      <c r="J154" s="168">
        <f t="shared" si="428"/>
        <v>0</v>
      </c>
      <c r="K154" s="165"/>
      <c r="L154" s="165"/>
      <c r="M154" s="165"/>
      <c r="N154" s="205">
        <f>พนักงานจ้าง!O85</f>
        <v>380</v>
      </c>
      <c r="O154" s="261">
        <f>พนักงานจ้าง!P85</f>
        <v>780</v>
      </c>
      <c r="P154" s="205">
        <f>พนักงานจ้าง!Q85</f>
        <v>1190</v>
      </c>
    </row>
    <row r="155" spans="1:16" s="120" customFormat="1" x14ac:dyDescent="0.3">
      <c r="A155" s="134"/>
      <c r="B155" s="135"/>
      <c r="C155" s="134"/>
      <c r="D155" s="134" t="s">
        <v>4</v>
      </c>
      <c r="E155" s="136"/>
      <c r="F155" s="163"/>
      <c r="G155" s="169">
        <f t="shared" ref="G155" si="468">G154*$G$1</f>
        <v>0</v>
      </c>
      <c r="H155" s="169">
        <f t="shared" ref="H155:M155" si="469">H154*$G$1</f>
        <v>0</v>
      </c>
      <c r="I155" s="169">
        <f t="shared" si="469"/>
        <v>0</v>
      </c>
      <c r="J155" s="169">
        <f t="shared" si="469"/>
        <v>0</v>
      </c>
      <c r="K155" s="140">
        <f t="shared" si="469"/>
        <v>0</v>
      </c>
      <c r="L155" s="166">
        <f t="shared" si="469"/>
        <v>0</v>
      </c>
      <c r="M155" s="166">
        <f t="shared" si="469"/>
        <v>0</v>
      </c>
      <c r="N155" s="204">
        <f t="shared" ref="N155" si="470">N154*$G$1</f>
        <v>4560</v>
      </c>
      <c r="O155" s="262">
        <f>O154*$G$1</f>
        <v>9360</v>
      </c>
      <c r="P155" s="204">
        <f t="shared" ref="P155" si="471">P154*$G$1</f>
        <v>14280</v>
      </c>
    </row>
    <row r="156" spans="1:16" s="120" customFormat="1" x14ac:dyDescent="0.3">
      <c r="A156" s="131">
        <v>71</v>
      </c>
      <c r="B156" s="132" t="s">
        <v>211</v>
      </c>
      <c r="C156" s="131" t="s">
        <v>182</v>
      </c>
      <c r="D156" s="131" t="s">
        <v>273</v>
      </c>
      <c r="E156" s="133" t="s">
        <v>10</v>
      </c>
      <c r="F156" s="162" t="s">
        <v>4</v>
      </c>
      <c r="G156" s="168">
        <f>พนักงานจ้าง!N87</f>
        <v>480</v>
      </c>
      <c r="H156" s="168">
        <v>0</v>
      </c>
      <c r="I156" s="168">
        <v>0</v>
      </c>
      <c r="J156" s="168">
        <f t="shared" si="428"/>
        <v>480</v>
      </c>
      <c r="K156" s="165"/>
      <c r="L156" s="165"/>
      <c r="M156" s="165"/>
      <c r="N156" s="205">
        <f>พนักงานจ้าง!O87</f>
        <v>880</v>
      </c>
      <c r="O156" s="261">
        <f>พนักงานจ้าง!P87</f>
        <v>1300</v>
      </c>
      <c r="P156" s="205">
        <f>พนักงานจ้าง!Q87</f>
        <v>1730</v>
      </c>
    </row>
    <row r="157" spans="1:16" s="120" customFormat="1" x14ac:dyDescent="0.3">
      <c r="A157" s="134"/>
      <c r="B157" s="135"/>
      <c r="C157" s="134"/>
      <c r="D157" s="134"/>
      <c r="E157" s="136"/>
      <c r="F157" s="163"/>
      <c r="G157" s="169">
        <f t="shared" ref="G157" si="472">G156*$G$1</f>
        <v>5760</v>
      </c>
      <c r="H157" s="169">
        <f t="shared" ref="H157:M157" si="473">H156*$G$1</f>
        <v>0</v>
      </c>
      <c r="I157" s="169">
        <f t="shared" si="473"/>
        <v>0</v>
      </c>
      <c r="J157" s="169">
        <f t="shared" si="473"/>
        <v>5760</v>
      </c>
      <c r="K157" s="140">
        <f t="shared" si="473"/>
        <v>0</v>
      </c>
      <c r="L157" s="166">
        <f t="shared" si="473"/>
        <v>0</v>
      </c>
      <c r="M157" s="166">
        <f t="shared" si="473"/>
        <v>0</v>
      </c>
      <c r="N157" s="204">
        <f t="shared" ref="N157" si="474">N156*$G$1</f>
        <v>10560</v>
      </c>
      <c r="O157" s="262">
        <f t="shared" ref="O157" si="475">O156*$G$1</f>
        <v>15600</v>
      </c>
      <c r="P157" s="204">
        <f t="shared" ref="P157" si="476">P156*$G$1</f>
        <v>20760</v>
      </c>
    </row>
    <row r="158" spans="1:16" s="118" customFormat="1" x14ac:dyDescent="0.3">
      <c r="A158" s="147" t="s">
        <v>2</v>
      </c>
      <c r="B158" s="148"/>
      <c r="C158" s="147"/>
      <c r="D158" s="147"/>
      <c r="E158" s="147"/>
      <c r="F158" s="150"/>
      <c r="G158" s="193"/>
      <c r="H158" s="193"/>
      <c r="I158" s="193"/>
      <c r="J158" s="193"/>
      <c r="K158" s="175"/>
      <c r="L158" s="175"/>
      <c r="M158" s="175"/>
      <c r="N158" s="193"/>
      <c r="O158" s="193"/>
      <c r="P158" s="193"/>
    </row>
    <row r="159" spans="1:16" s="120" customFormat="1" x14ac:dyDescent="0.3">
      <c r="A159" s="125">
        <v>72</v>
      </c>
      <c r="B159" s="126" t="s">
        <v>209</v>
      </c>
      <c r="C159" s="125" t="s">
        <v>183</v>
      </c>
      <c r="D159" s="125" t="s">
        <v>263</v>
      </c>
      <c r="E159" s="123" t="s">
        <v>305</v>
      </c>
      <c r="F159" s="158" t="s">
        <v>4</v>
      </c>
      <c r="G159" s="168">
        <f>พนักงานจ้าง!N90</f>
        <v>9000</v>
      </c>
      <c r="H159" s="168">
        <v>0</v>
      </c>
      <c r="I159" s="168">
        <v>0</v>
      </c>
      <c r="J159" s="168">
        <f t="shared" ref="J159:J169" si="477">G159+H159+I159</f>
        <v>9000</v>
      </c>
      <c r="K159" s="172"/>
      <c r="L159" s="219"/>
      <c r="M159" s="246"/>
      <c r="N159" s="205"/>
      <c r="O159" s="261"/>
      <c r="P159" s="205"/>
    </row>
    <row r="160" spans="1:16" s="120" customFormat="1" x14ac:dyDescent="0.3">
      <c r="A160" s="127"/>
      <c r="B160" s="128"/>
      <c r="C160" s="127"/>
      <c r="D160" s="127" t="s">
        <v>270</v>
      </c>
      <c r="E160" s="124"/>
      <c r="F160" s="159"/>
      <c r="G160" s="169">
        <f t="shared" ref="G160:P160" si="478">G159*$G$1</f>
        <v>108000</v>
      </c>
      <c r="H160" s="169">
        <f t="shared" si="478"/>
        <v>0</v>
      </c>
      <c r="I160" s="169">
        <f t="shared" si="478"/>
        <v>0</v>
      </c>
      <c r="J160" s="169">
        <f t="shared" si="478"/>
        <v>108000</v>
      </c>
      <c r="K160" s="204">
        <f t="shared" si="478"/>
        <v>0</v>
      </c>
      <c r="L160" s="201">
        <f t="shared" si="478"/>
        <v>0</v>
      </c>
      <c r="M160" s="247">
        <f t="shared" si="478"/>
        <v>0</v>
      </c>
      <c r="N160" s="204">
        <f t="shared" si="478"/>
        <v>0</v>
      </c>
      <c r="O160" s="262">
        <f t="shared" si="478"/>
        <v>0</v>
      </c>
      <c r="P160" s="204">
        <f t="shared" si="478"/>
        <v>0</v>
      </c>
    </row>
    <row r="161" spans="1:16" s="120" customFormat="1" x14ac:dyDescent="0.3">
      <c r="A161" s="125">
        <v>73</v>
      </c>
      <c r="B161" s="126" t="s">
        <v>209</v>
      </c>
      <c r="C161" s="125" t="s">
        <v>185</v>
      </c>
      <c r="D161" s="125" t="s">
        <v>265</v>
      </c>
      <c r="E161" s="123" t="s">
        <v>305</v>
      </c>
      <c r="F161" s="158" t="s">
        <v>4</v>
      </c>
      <c r="G161" s="168">
        <f>พนักงานจ้าง!N92</f>
        <v>9000</v>
      </c>
      <c r="H161" s="170">
        <v>0</v>
      </c>
      <c r="I161" s="170">
        <v>0</v>
      </c>
      <c r="J161" s="168">
        <f t="shared" si="477"/>
        <v>9000</v>
      </c>
      <c r="K161" s="172"/>
      <c r="L161" s="219"/>
      <c r="M161" s="246"/>
      <c r="N161" s="205"/>
      <c r="O161" s="261"/>
      <c r="P161" s="205"/>
    </row>
    <row r="162" spans="1:16" s="120" customFormat="1" x14ac:dyDescent="0.3">
      <c r="A162" s="127"/>
      <c r="B162" s="128"/>
      <c r="C162" s="127"/>
      <c r="D162" s="127" t="s">
        <v>299</v>
      </c>
      <c r="E162" s="124"/>
      <c r="F162" s="159"/>
      <c r="G162" s="169">
        <f t="shared" ref="G162" si="479">G161*$G$1</f>
        <v>108000</v>
      </c>
      <c r="H162" s="169">
        <f t="shared" ref="H162:P162" si="480">H161*$G$1</f>
        <v>0</v>
      </c>
      <c r="I162" s="169">
        <f t="shared" si="480"/>
        <v>0</v>
      </c>
      <c r="J162" s="169">
        <f t="shared" si="480"/>
        <v>108000</v>
      </c>
      <c r="K162" s="204">
        <f t="shared" si="480"/>
        <v>0</v>
      </c>
      <c r="L162" s="201">
        <f t="shared" si="480"/>
        <v>0</v>
      </c>
      <c r="M162" s="247">
        <f t="shared" si="480"/>
        <v>0</v>
      </c>
      <c r="N162" s="204">
        <f t="shared" si="480"/>
        <v>0</v>
      </c>
      <c r="O162" s="262">
        <f t="shared" si="480"/>
        <v>0</v>
      </c>
      <c r="P162" s="204">
        <f t="shared" si="480"/>
        <v>0</v>
      </c>
    </row>
    <row r="163" spans="1:16" s="120" customFormat="1" x14ac:dyDescent="0.3">
      <c r="A163" s="125">
        <v>74</v>
      </c>
      <c r="B163" s="126" t="s">
        <v>210</v>
      </c>
      <c r="C163" s="125" t="s">
        <v>186</v>
      </c>
      <c r="D163" s="125" t="s">
        <v>278</v>
      </c>
      <c r="E163" s="123" t="s">
        <v>305</v>
      </c>
      <c r="F163" s="158" t="s">
        <v>4</v>
      </c>
      <c r="G163" s="168">
        <f>พนักงานจ้าง!N94</f>
        <v>9000</v>
      </c>
      <c r="H163" s="170">
        <v>0</v>
      </c>
      <c r="I163" s="170">
        <v>0</v>
      </c>
      <c r="J163" s="168">
        <f t="shared" si="477"/>
        <v>9000</v>
      </c>
      <c r="K163" s="172"/>
      <c r="L163" s="219"/>
      <c r="M163" s="246"/>
      <c r="N163" s="205"/>
      <c r="O163" s="261"/>
      <c r="P163" s="205"/>
    </row>
    <row r="164" spans="1:16" s="120" customFormat="1" x14ac:dyDescent="0.3">
      <c r="A164" s="127"/>
      <c r="B164" s="128"/>
      <c r="C164" s="127"/>
      <c r="D164" s="127" t="s">
        <v>292</v>
      </c>
      <c r="E164" s="124"/>
      <c r="F164" s="159"/>
      <c r="G164" s="169">
        <f t="shared" ref="G164" si="481">G163*$G$1</f>
        <v>108000</v>
      </c>
      <c r="H164" s="169">
        <f t="shared" ref="H164:P164" si="482">H163*$G$1</f>
        <v>0</v>
      </c>
      <c r="I164" s="169">
        <f t="shared" si="482"/>
        <v>0</v>
      </c>
      <c r="J164" s="169">
        <f t="shared" si="482"/>
        <v>108000</v>
      </c>
      <c r="K164" s="204">
        <f t="shared" si="482"/>
        <v>0</v>
      </c>
      <c r="L164" s="201">
        <f t="shared" si="482"/>
        <v>0</v>
      </c>
      <c r="M164" s="247">
        <f t="shared" si="482"/>
        <v>0</v>
      </c>
      <c r="N164" s="204">
        <f t="shared" si="482"/>
        <v>0</v>
      </c>
      <c r="O164" s="262">
        <f t="shared" si="482"/>
        <v>0</v>
      </c>
      <c r="P164" s="204">
        <f t="shared" si="482"/>
        <v>0</v>
      </c>
    </row>
    <row r="165" spans="1:16" s="120" customFormat="1" x14ac:dyDescent="0.3">
      <c r="A165" s="125">
        <v>75</v>
      </c>
      <c r="B165" s="126" t="s">
        <v>210</v>
      </c>
      <c r="C165" s="125" t="s">
        <v>189</v>
      </c>
      <c r="D165" s="125" t="s">
        <v>4</v>
      </c>
      <c r="E165" s="123" t="s">
        <v>305</v>
      </c>
      <c r="F165" s="158" t="s">
        <v>4</v>
      </c>
      <c r="G165" s="168">
        <f>พนักงานจ้าง!N96</f>
        <v>9000</v>
      </c>
      <c r="H165" s="170">
        <v>0</v>
      </c>
      <c r="I165" s="170">
        <v>0</v>
      </c>
      <c r="J165" s="168">
        <f t="shared" si="477"/>
        <v>9000</v>
      </c>
      <c r="K165" s="172"/>
      <c r="L165" s="219"/>
      <c r="M165" s="246"/>
      <c r="N165" s="205"/>
      <c r="O165" s="261"/>
      <c r="P165" s="205"/>
    </row>
    <row r="166" spans="1:16" s="120" customFormat="1" x14ac:dyDescent="0.3">
      <c r="A166" s="127"/>
      <c r="B166" s="128"/>
      <c r="C166" s="127"/>
      <c r="D166" s="127" t="s">
        <v>4</v>
      </c>
      <c r="E166" s="124"/>
      <c r="F166" s="159"/>
      <c r="G166" s="169">
        <f t="shared" ref="G166" si="483">G165*$G$1</f>
        <v>108000</v>
      </c>
      <c r="H166" s="169">
        <f t="shared" ref="H166:P166" si="484">H165*$G$1</f>
        <v>0</v>
      </c>
      <c r="I166" s="169">
        <f t="shared" si="484"/>
        <v>0</v>
      </c>
      <c r="J166" s="169">
        <f t="shared" si="484"/>
        <v>108000</v>
      </c>
      <c r="K166" s="204">
        <f t="shared" si="484"/>
        <v>0</v>
      </c>
      <c r="L166" s="201">
        <f t="shared" si="484"/>
        <v>0</v>
      </c>
      <c r="M166" s="247">
        <f t="shared" si="484"/>
        <v>0</v>
      </c>
      <c r="N166" s="204">
        <f t="shared" si="484"/>
        <v>0</v>
      </c>
      <c r="O166" s="262">
        <f t="shared" si="484"/>
        <v>0</v>
      </c>
      <c r="P166" s="204">
        <f t="shared" si="484"/>
        <v>0</v>
      </c>
    </row>
    <row r="167" spans="1:16" s="120" customFormat="1" x14ac:dyDescent="0.3">
      <c r="A167" s="125">
        <v>76</v>
      </c>
      <c r="B167" s="126" t="s">
        <v>209</v>
      </c>
      <c r="C167" s="125" t="s">
        <v>188</v>
      </c>
      <c r="D167" s="125" t="s">
        <v>300</v>
      </c>
      <c r="E167" s="138" t="s">
        <v>19</v>
      </c>
      <c r="F167" s="158" t="s">
        <v>4</v>
      </c>
      <c r="G167" s="168">
        <f>พนักงานจ้าง!N98</f>
        <v>9000</v>
      </c>
      <c r="H167" s="170">
        <v>0</v>
      </c>
      <c r="I167" s="170">
        <v>0</v>
      </c>
      <c r="J167" s="168">
        <f t="shared" si="477"/>
        <v>9000</v>
      </c>
      <c r="K167" s="172">
        <v>9000</v>
      </c>
      <c r="L167" s="219">
        <v>9000</v>
      </c>
      <c r="M167" s="246">
        <v>9000</v>
      </c>
      <c r="N167" s="205">
        <f t="shared" ref="N167" si="485">K167-G167</f>
        <v>0</v>
      </c>
      <c r="O167" s="261">
        <f t="shared" ref="O167" si="486">L167-K167</f>
        <v>0</v>
      </c>
      <c r="P167" s="205">
        <f t="shared" ref="P167" si="487">M167-L167</f>
        <v>0</v>
      </c>
    </row>
    <row r="168" spans="1:16" s="120" customFormat="1" x14ac:dyDescent="0.3">
      <c r="A168" s="127"/>
      <c r="B168" s="128"/>
      <c r="C168" s="127"/>
      <c r="D168" s="127"/>
      <c r="E168" s="139"/>
      <c r="F168" s="159"/>
      <c r="G168" s="169">
        <f t="shared" ref="G168" si="488">G167*$G$1</f>
        <v>108000</v>
      </c>
      <c r="H168" s="169">
        <f t="shared" ref="H168:M168" si="489">H167*$G$1</f>
        <v>0</v>
      </c>
      <c r="I168" s="169">
        <f t="shared" si="489"/>
        <v>0</v>
      </c>
      <c r="J168" s="169">
        <f t="shared" si="489"/>
        <v>108000</v>
      </c>
      <c r="K168" s="204">
        <f t="shared" si="489"/>
        <v>108000</v>
      </c>
      <c r="L168" s="248">
        <f t="shared" si="489"/>
        <v>108000</v>
      </c>
      <c r="M168" s="249">
        <f t="shared" si="489"/>
        <v>108000</v>
      </c>
      <c r="N168" s="204">
        <f t="shared" ref="N168" si="490">N167*$G$1</f>
        <v>0</v>
      </c>
      <c r="O168" s="262">
        <f t="shared" ref="O168" si="491">O167*$G$1</f>
        <v>0</v>
      </c>
      <c r="P168" s="204">
        <f t="shared" ref="P168" si="492">P167*$G$1</f>
        <v>0</v>
      </c>
    </row>
    <row r="169" spans="1:16" s="120" customFormat="1" x14ac:dyDescent="0.3">
      <c r="A169" s="125">
        <v>77</v>
      </c>
      <c r="B169" s="126" t="s">
        <v>209</v>
      </c>
      <c r="C169" s="125" t="s">
        <v>187</v>
      </c>
      <c r="D169" s="125" t="s">
        <v>272</v>
      </c>
      <c r="E169" s="138" t="s">
        <v>20</v>
      </c>
      <c r="F169" s="158" t="s">
        <v>4</v>
      </c>
      <c r="G169" s="168">
        <f>พนักงานจ้าง!N100</f>
        <v>9000</v>
      </c>
      <c r="H169" s="170">
        <v>0</v>
      </c>
      <c r="I169" s="170">
        <v>0</v>
      </c>
      <c r="J169" s="168">
        <f t="shared" si="477"/>
        <v>9000</v>
      </c>
      <c r="K169" s="172">
        <v>9000</v>
      </c>
      <c r="L169" s="219">
        <v>9000</v>
      </c>
      <c r="M169" s="246">
        <v>9000</v>
      </c>
      <c r="N169" s="205">
        <f t="shared" ref="N169" si="493">K169-G169</f>
        <v>0</v>
      </c>
      <c r="O169" s="261">
        <f t="shared" ref="O169" si="494">L169-K169</f>
        <v>0</v>
      </c>
      <c r="P169" s="205">
        <f t="shared" ref="P169" si="495">M169-L169</f>
        <v>0</v>
      </c>
    </row>
    <row r="170" spans="1:16" x14ac:dyDescent="0.3">
      <c r="A170" s="127"/>
      <c r="B170" s="128"/>
      <c r="C170" s="127"/>
      <c r="D170" s="127"/>
      <c r="E170" s="127"/>
      <c r="F170" s="137"/>
      <c r="G170" s="169">
        <f t="shared" ref="G170" si="496">G169*$G$1</f>
        <v>108000</v>
      </c>
      <c r="H170" s="169">
        <f t="shared" ref="H170:M170" si="497">H169*$G$1</f>
        <v>0</v>
      </c>
      <c r="I170" s="169">
        <f t="shared" si="497"/>
        <v>0</v>
      </c>
      <c r="J170" s="169">
        <f t="shared" si="497"/>
        <v>108000</v>
      </c>
      <c r="K170" s="204">
        <f t="shared" si="497"/>
        <v>108000</v>
      </c>
      <c r="L170" s="248">
        <f t="shared" si="497"/>
        <v>108000</v>
      </c>
      <c r="M170" s="249">
        <f t="shared" si="497"/>
        <v>108000</v>
      </c>
      <c r="N170" s="204">
        <f t="shared" ref="N170" si="498">N169*$G$1</f>
        <v>0</v>
      </c>
      <c r="O170" s="262">
        <f t="shared" ref="O170" si="499">O169*$G$1</f>
        <v>0</v>
      </c>
      <c r="P170" s="204">
        <f t="shared" ref="P170" si="500">P169*$G$1</f>
        <v>0</v>
      </c>
    </row>
    <row r="171" spans="1:16" x14ac:dyDescent="0.3">
      <c r="L171" s="167"/>
    </row>
    <row r="172" spans="1:16" x14ac:dyDescent="0.3">
      <c r="L172" s="167"/>
    </row>
    <row r="173" spans="1:16" x14ac:dyDescent="0.3">
      <c r="L173" s="167"/>
    </row>
    <row r="174" spans="1:16" x14ac:dyDescent="0.3">
      <c r="L174" s="167"/>
    </row>
    <row r="175" spans="1:16" x14ac:dyDescent="0.3">
      <c r="L175" s="167"/>
    </row>
    <row r="176" spans="1:16" x14ac:dyDescent="0.3">
      <c r="L176" s="167"/>
    </row>
    <row r="177" spans="12:12" x14ac:dyDescent="0.3">
      <c r="L177" s="167"/>
    </row>
    <row r="178" spans="12:12" x14ac:dyDescent="0.3">
      <c r="L178" s="167"/>
    </row>
    <row r="179" spans="12:12" x14ac:dyDescent="0.3">
      <c r="L179" s="167"/>
    </row>
    <row r="180" spans="12:12" x14ac:dyDescent="0.3">
      <c r="L180" s="167"/>
    </row>
    <row r="181" spans="12:12" x14ac:dyDescent="0.3">
      <c r="L181" s="167"/>
    </row>
  </sheetData>
  <mergeCells count="10">
    <mergeCell ref="K2:M2"/>
    <mergeCell ref="N2:P2"/>
    <mergeCell ref="G2:J2"/>
    <mergeCell ref="A1:F1"/>
    <mergeCell ref="F2:F3"/>
    <mergeCell ref="A2:A3"/>
    <mergeCell ref="C2:C3"/>
    <mergeCell ref="E2:E3"/>
    <mergeCell ref="B2:B3"/>
    <mergeCell ref="D2:D3"/>
  </mergeCells>
  <pageMargins left="0.31496062992125984" right="0.31496062992125984" top="0.35433070866141736" bottom="0.35433070866141736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5"/>
  <sheetViews>
    <sheetView topLeftCell="K1" workbookViewId="0">
      <selection activeCell="W10" sqref="W10"/>
    </sheetView>
  </sheetViews>
  <sheetFormatPr defaultColWidth="9" defaultRowHeight="20.25" x14ac:dyDescent="0.3"/>
  <cols>
    <col min="1" max="1" width="4.75" style="80" customWidth="1"/>
    <col min="2" max="2" width="22.25" style="81" customWidth="1"/>
    <col min="3" max="3" width="24.125" style="80" customWidth="1"/>
    <col min="4" max="4" width="35.75" style="80" customWidth="1"/>
    <col min="5" max="5" width="6.625" style="80" customWidth="1"/>
    <col min="6" max="6" width="15.625" style="116" customWidth="1"/>
    <col min="7" max="7" width="11.375" style="116" customWidth="1"/>
    <col min="8" max="8" width="10.25" style="116" customWidth="1"/>
    <col min="9" max="9" width="11.625" style="116" customWidth="1"/>
    <col min="10" max="10" width="13.875" style="116" customWidth="1"/>
    <col min="11" max="11" width="10.375" style="117" customWidth="1"/>
    <col min="12" max="12" width="9.875" style="116" customWidth="1"/>
    <col min="13" max="13" width="11.375" style="116" customWidth="1"/>
    <col min="14" max="15" width="11.625" style="117" customWidth="1"/>
    <col min="16" max="16" width="13.875" style="116" customWidth="1"/>
    <col min="17" max="17" width="10.375" style="117" customWidth="1"/>
    <col min="18" max="18" width="9.875" style="116" customWidth="1"/>
    <col min="19" max="19" width="11.375" style="116" customWidth="1"/>
    <col min="20" max="21" width="11.625" style="117" customWidth="1"/>
    <col min="22" max="22" width="13.875" style="116" customWidth="1"/>
    <col min="23" max="23" width="10.375" style="117" customWidth="1"/>
    <col min="24" max="24" width="9.875" style="116" customWidth="1"/>
    <col min="25" max="25" width="11.375" style="116" customWidth="1"/>
    <col min="26" max="26" width="10.25" style="116" customWidth="1"/>
    <col min="27" max="27" width="11.625" style="117" customWidth="1"/>
    <col min="28" max="28" width="13.875" style="116" customWidth="1"/>
    <col min="29" max="16384" width="9" style="80"/>
  </cols>
  <sheetData>
    <row r="1" spans="1:28" ht="27.75" customHeight="1" x14ac:dyDescent="0.3">
      <c r="A1" s="84" t="s">
        <v>200</v>
      </c>
      <c r="C1" s="83"/>
      <c r="D1" s="83"/>
      <c r="E1" s="83"/>
      <c r="F1" s="102"/>
      <c r="G1" s="102"/>
      <c r="H1" s="102"/>
      <c r="I1" s="102"/>
      <c r="J1" s="102"/>
      <c r="K1" s="103"/>
      <c r="L1" s="102"/>
      <c r="M1" s="102"/>
      <c r="N1" s="103"/>
      <c r="O1" s="103"/>
      <c r="P1" s="102"/>
      <c r="Q1" s="103"/>
      <c r="R1" s="102"/>
      <c r="S1" s="102"/>
      <c r="T1" s="103"/>
      <c r="U1" s="103"/>
      <c r="V1" s="102"/>
      <c r="W1" s="103"/>
      <c r="X1" s="102"/>
      <c r="Y1" s="102"/>
      <c r="Z1" s="102"/>
      <c r="AA1" s="103"/>
      <c r="AB1" s="102"/>
    </row>
    <row r="2" spans="1:28" s="82" customFormat="1" x14ac:dyDescent="0.2">
      <c r="A2" s="341" t="s">
        <v>101</v>
      </c>
      <c r="B2" s="341" t="s">
        <v>105</v>
      </c>
      <c r="C2" s="341" t="s">
        <v>100</v>
      </c>
      <c r="D2" s="341" t="s">
        <v>6</v>
      </c>
      <c r="E2" s="343" t="s">
        <v>12</v>
      </c>
      <c r="F2" s="344">
        <v>2560</v>
      </c>
      <c r="G2" s="344"/>
      <c r="H2" s="344"/>
      <c r="I2" s="344"/>
      <c r="J2" s="344"/>
      <c r="K2" s="332">
        <v>2561</v>
      </c>
      <c r="L2" s="333"/>
      <c r="M2" s="333"/>
      <c r="N2" s="333"/>
      <c r="O2" s="333"/>
      <c r="P2" s="334"/>
      <c r="Q2" s="335">
        <v>2562</v>
      </c>
      <c r="R2" s="336"/>
      <c r="S2" s="336"/>
      <c r="T2" s="336"/>
      <c r="U2" s="336"/>
      <c r="V2" s="337"/>
      <c r="W2" s="338">
        <v>2563</v>
      </c>
      <c r="X2" s="339"/>
      <c r="Y2" s="339"/>
      <c r="Z2" s="339"/>
      <c r="AA2" s="339"/>
      <c r="AB2" s="340"/>
    </row>
    <row r="3" spans="1:28" x14ac:dyDescent="0.3">
      <c r="A3" s="342"/>
      <c r="B3" s="342"/>
      <c r="C3" s="342"/>
      <c r="D3" s="342"/>
      <c r="E3" s="343"/>
      <c r="F3" s="104" t="s">
        <v>60</v>
      </c>
      <c r="G3" s="105" t="s">
        <v>201</v>
      </c>
      <c r="H3" s="104"/>
      <c r="I3" s="104" t="s">
        <v>202</v>
      </c>
      <c r="J3" s="106" t="s">
        <v>104</v>
      </c>
      <c r="K3" s="107" t="s">
        <v>191</v>
      </c>
      <c r="L3" s="104" t="s">
        <v>190</v>
      </c>
      <c r="M3" s="105" t="s">
        <v>201</v>
      </c>
      <c r="N3" s="104" t="s">
        <v>202</v>
      </c>
      <c r="O3" s="104" t="s">
        <v>203</v>
      </c>
      <c r="P3" s="106" t="s">
        <v>104</v>
      </c>
      <c r="Q3" s="107" t="s">
        <v>191</v>
      </c>
      <c r="R3" s="104" t="s">
        <v>190</v>
      </c>
      <c r="S3" s="105" t="s">
        <v>201</v>
      </c>
      <c r="T3" s="104" t="s">
        <v>202</v>
      </c>
      <c r="U3" s="104" t="s">
        <v>203</v>
      </c>
      <c r="V3" s="106" t="s">
        <v>104</v>
      </c>
      <c r="W3" s="107" t="s">
        <v>191</v>
      </c>
      <c r="X3" s="104" t="s">
        <v>190</v>
      </c>
      <c r="Y3" s="105" t="s">
        <v>201</v>
      </c>
      <c r="Z3" s="104" t="s">
        <v>202</v>
      </c>
      <c r="AA3" s="104" t="s">
        <v>203</v>
      </c>
      <c r="AB3" s="106" t="s">
        <v>104</v>
      </c>
    </row>
    <row r="4" spans="1:28" x14ac:dyDescent="0.3">
      <c r="A4" s="85">
        <v>58</v>
      </c>
      <c r="B4" s="86" t="s">
        <v>170</v>
      </c>
      <c r="C4" s="88" t="s">
        <v>166</v>
      </c>
      <c r="D4" s="89" t="s">
        <v>53</v>
      </c>
      <c r="E4" s="90" t="s">
        <v>36</v>
      </c>
      <c r="F4" s="108">
        <v>21150</v>
      </c>
      <c r="G4" s="109">
        <v>21150</v>
      </c>
      <c r="H4" s="110"/>
      <c r="I4" s="110">
        <f>F4-G4</f>
        <v>0</v>
      </c>
      <c r="J4" s="111">
        <f t="shared" ref="J4:J25" si="0">I4*12</f>
        <v>0</v>
      </c>
      <c r="K4" s="108">
        <v>22000</v>
      </c>
      <c r="L4" s="110">
        <f>K4-F4</f>
        <v>850</v>
      </c>
      <c r="M4" s="109">
        <v>22000</v>
      </c>
      <c r="N4" s="110">
        <f>K4-M4</f>
        <v>0</v>
      </c>
      <c r="O4" s="110">
        <f>K4-M4</f>
        <v>0</v>
      </c>
      <c r="P4" s="112">
        <f>N4*12</f>
        <v>0</v>
      </c>
      <c r="Q4" s="108">
        <v>22890</v>
      </c>
      <c r="R4" s="110">
        <f>Q4-K4</f>
        <v>890</v>
      </c>
      <c r="S4" s="109">
        <f>Q4</f>
        <v>22890</v>
      </c>
      <c r="T4" s="110">
        <f>Q4-S4</f>
        <v>0</v>
      </c>
      <c r="U4" s="110">
        <f>Q4-S4</f>
        <v>0</v>
      </c>
      <c r="V4" s="113">
        <f>U4*12</f>
        <v>0</v>
      </c>
      <c r="W4" s="108">
        <v>23810</v>
      </c>
      <c r="X4" s="110">
        <f t="shared" ref="X4:X7" si="1">W4-Q4</f>
        <v>920</v>
      </c>
      <c r="Y4" s="109">
        <f>W4</f>
        <v>23810</v>
      </c>
      <c r="Z4" s="110">
        <f>W4-Y4</f>
        <v>0</v>
      </c>
      <c r="AA4" s="110">
        <f>W4-Y4</f>
        <v>0</v>
      </c>
      <c r="AB4" s="114">
        <f>AA4*12</f>
        <v>0</v>
      </c>
    </row>
    <row r="5" spans="1:28" x14ac:dyDescent="0.3">
      <c r="A5" s="85">
        <v>59</v>
      </c>
      <c r="B5" s="86" t="s">
        <v>171</v>
      </c>
      <c r="C5" s="88" t="s">
        <v>167</v>
      </c>
      <c r="D5" s="89" t="s">
        <v>53</v>
      </c>
      <c r="E5" s="90" t="s">
        <v>36</v>
      </c>
      <c r="F5" s="108">
        <v>21150</v>
      </c>
      <c r="G5" s="109">
        <v>21150</v>
      </c>
      <c r="H5" s="110"/>
      <c r="I5" s="110">
        <f t="shared" ref="I5:I7" si="2">F5-G5</f>
        <v>0</v>
      </c>
      <c r="J5" s="111">
        <f t="shared" si="0"/>
        <v>0</v>
      </c>
      <c r="K5" s="108">
        <v>22000</v>
      </c>
      <c r="L5" s="110">
        <f>K5-F5</f>
        <v>850</v>
      </c>
      <c r="M5" s="109">
        <v>22000</v>
      </c>
      <c r="N5" s="110">
        <f>K5-M5</f>
        <v>0</v>
      </c>
      <c r="O5" s="110">
        <f t="shared" ref="O5:O7" si="3">K5-M5</f>
        <v>0</v>
      </c>
      <c r="P5" s="112">
        <f>N5*12</f>
        <v>0</v>
      </c>
      <c r="Q5" s="108">
        <v>22890</v>
      </c>
      <c r="R5" s="110">
        <f>Q5-K5</f>
        <v>890</v>
      </c>
      <c r="S5" s="109">
        <f t="shared" ref="S5:S7" si="4">Q5</f>
        <v>22890</v>
      </c>
      <c r="T5" s="110">
        <f t="shared" ref="T5:T7" si="5">Q5-S5</f>
        <v>0</v>
      </c>
      <c r="U5" s="110">
        <f t="shared" ref="U5:U7" si="6">Q5-S5</f>
        <v>0</v>
      </c>
      <c r="V5" s="113">
        <f t="shared" ref="V5:V7" si="7">U5*12</f>
        <v>0</v>
      </c>
      <c r="W5" s="108">
        <v>23810</v>
      </c>
      <c r="X5" s="110">
        <f t="shared" si="1"/>
        <v>920</v>
      </c>
      <c r="Y5" s="109">
        <f t="shared" ref="Y5:Y7" si="8">W5</f>
        <v>23810</v>
      </c>
      <c r="Z5" s="110">
        <f t="shared" ref="Z5:Z7" si="9">W5-Y5</f>
        <v>0</v>
      </c>
      <c r="AA5" s="110">
        <f t="shared" ref="AA5:AA7" si="10">W5-Y5</f>
        <v>0</v>
      </c>
      <c r="AB5" s="114">
        <f t="shared" ref="AB5:AB7" si="11">AA5*12</f>
        <v>0</v>
      </c>
    </row>
    <row r="6" spans="1:28" x14ac:dyDescent="0.3">
      <c r="A6" s="85">
        <v>60</v>
      </c>
      <c r="B6" s="86" t="s">
        <v>172</v>
      </c>
      <c r="C6" s="88" t="s">
        <v>168</v>
      </c>
      <c r="D6" s="89" t="s">
        <v>53</v>
      </c>
      <c r="E6" s="90" t="s">
        <v>36</v>
      </c>
      <c r="F6" s="108">
        <v>17910</v>
      </c>
      <c r="G6" s="109">
        <v>17910</v>
      </c>
      <c r="H6" s="110"/>
      <c r="I6" s="110">
        <f t="shared" si="2"/>
        <v>0</v>
      </c>
      <c r="J6" s="111">
        <f t="shared" si="0"/>
        <v>0</v>
      </c>
      <c r="K6" s="108">
        <v>18690</v>
      </c>
      <c r="L6" s="110">
        <f>K6-F6</f>
        <v>780</v>
      </c>
      <c r="M6" s="109">
        <v>18690</v>
      </c>
      <c r="N6" s="110">
        <f>K6-M6</f>
        <v>0</v>
      </c>
      <c r="O6" s="110">
        <f t="shared" si="3"/>
        <v>0</v>
      </c>
      <c r="P6" s="112">
        <f>N6*12</f>
        <v>0</v>
      </c>
      <c r="Q6" s="108">
        <v>19510</v>
      </c>
      <c r="R6" s="110">
        <f>Q6-K6</f>
        <v>820</v>
      </c>
      <c r="S6" s="109">
        <f t="shared" si="4"/>
        <v>19510</v>
      </c>
      <c r="T6" s="110">
        <f t="shared" si="5"/>
        <v>0</v>
      </c>
      <c r="U6" s="110">
        <f t="shared" si="6"/>
        <v>0</v>
      </c>
      <c r="V6" s="113">
        <f t="shared" si="7"/>
        <v>0</v>
      </c>
      <c r="W6" s="108">
        <v>20320</v>
      </c>
      <c r="X6" s="110">
        <f t="shared" si="1"/>
        <v>810</v>
      </c>
      <c r="Y6" s="109">
        <f t="shared" si="8"/>
        <v>20320</v>
      </c>
      <c r="Z6" s="110">
        <f t="shared" si="9"/>
        <v>0</v>
      </c>
      <c r="AA6" s="110">
        <f t="shared" si="10"/>
        <v>0</v>
      </c>
      <c r="AB6" s="114">
        <f t="shared" si="11"/>
        <v>0</v>
      </c>
    </row>
    <row r="7" spans="1:28" x14ac:dyDescent="0.3">
      <c r="A7" s="85">
        <v>61</v>
      </c>
      <c r="B7" s="86" t="s">
        <v>173</v>
      </c>
      <c r="C7" s="88" t="s">
        <v>169</v>
      </c>
      <c r="D7" s="89" t="s">
        <v>53</v>
      </c>
      <c r="E7" s="90" t="s">
        <v>35</v>
      </c>
      <c r="F7" s="108">
        <v>16570</v>
      </c>
      <c r="G7" s="109">
        <v>16570</v>
      </c>
      <c r="H7" s="110"/>
      <c r="I7" s="110">
        <f t="shared" si="2"/>
        <v>0</v>
      </c>
      <c r="J7" s="111">
        <f t="shared" si="0"/>
        <v>0</v>
      </c>
      <c r="K7" s="108">
        <v>17310</v>
      </c>
      <c r="L7" s="110">
        <f>K7-F7</f>
        <v>740</v>
      </c>
      <c r="M7" s="109">
        <v>17310</v>
      </c>
      <c r="N7" s="110">
        <f>K7-M7</f>
        <v>0</v>
      </c>
      <c r="O7" s="110">
        <f t="shared" si="3"/>
        <v>0</v>
      </c>
      <c r="P7" s="112">
        <f>N7*12</f>
        <v>0</v>
      </c>
      <c r="Q7" s="108">
        <v>17910</v>
      </c>
      <c r="R7" s="110">
        <f>Q7-K7</f>
        <v>600</v>
      </c>
      <c r="S7" s="109">
        <f t="shared" si="4"/>
        <v>17910</v>
      </c>
      <c r="T7" s="110">
        <f t="shared" si="5"/>
        <v>0</v>
      </c>
      <c r="U7" s="110">
        <f t="shared" si="6"/>
        <v>0</v>
      </c>
      <c r="V7" s="113">
        <f t="shared" si="7"/>
        <v>0</v>
      </c>
      <c r="W7" s="108">
        <v>18690</v>
      </c>
      <c r="X7" s="110">
        <f t="shared" si="1"/>
        <v>780</v>
      </c>
      <c r="Y7" s="109">
        <f t="shared" si="8"/>
        <v>18690</v>
      </c>
      <c r="Z7" s="110">
        <f t="shared" si="9"/>
        <v>0</v>
      </c>
      <c r="AA7" s="110">
        <f t="shared" si="10"/>
        <v>0</v>
      </c>
      <c r="AB7" s="114">
        <f t="shared" si="11"/>
        <v>0</v>
      </c>
    </row>
    <row r="8" spans="1:28" x14ac:dyDescent="0.3">
      <c r="A8" s="85"/>
      <c r="B8" s="86"/>
      <c r="C8" s="85"/>
      <c r="D8" s="12"/>
      <c r="E8" s="13"/>
      <c r="F8" s="108"/>
      <c r="G8" s="109"/>
      <c r="H8" s="115"/>
      <c r="I8" s="115"/>
      <c r="J8" s="111"/>
      <c r="K8" s="108"/>
      <c r="L8" s="115"/>
      <c r="M8" s="109"/>
      <c r="N8" s="115"/>
      <c r="O8" s="115"/>
      <c r="P8" s="112"/>
      <c r="Q8" s="108"/>
      <c r="R8" s="115"/>
      <c r="S8" s="109"/>
      <c r="T8" s="115"/>
      <c r="U8" s="115"/>
      <c r="V8" s="113"/>
      <c r="W8" s="108"/>
      <c r="X8" s="115"/>
      <c r="Y8" s="109"/>
      <c r="Z8" s="115"/>
      <c r="AA8" s="115"/>
      <c r="AB8" s="114"/>
    </row>
    <row r="9" spans="1:28" x14ac:dyDescent="0.3">
      <c r="A9" s="85"/>
      <c r="B9" s="86"/>
      <c r="C9" s="85"/>
      <c r="D9" s="39" t="s">
        <v>32</v>
      </c>
      <c r="E9" s="13"/>
      <c r="F9" s="108"/>
      <c r="G9" s="109"/>
      <c r="H9" s="115"/>
      <c r="I9" s="115"/>
      <c r="J9" s="111"/>
      <c r="K9" s="108"/>
      <c r="L9" s="115"/>
      <c r="M9" s="109"/>
      <c r="N9" s="115"/>
      <c r="O9" s="115"/>
      <c r="P9" s="112"/>
      <c r="Q9" s="108"/>
      <c r="R9" s="115"/>
      <c r="S9" s="109"/>
      <c r="T9" s="115"/>
      <c r="U9" s="115"/>
      <c r="V9" s="113"/>
      <c r="W9" s="108"/>
      <c r="X9" s="115"/>
      <c r="Y9" s="109"/>
      <c r="Z9" s="115"/>
      <c r="AA9" s="115"/>
      <c r="AB9" s="114"/>
    </row>
    <row r="10" spans="1:28" x14ac:dyDescent="0.3">
      <c r="A10" s="85">
        <v>63</v>
      </c>
      <c r="B10" s="86" t="s">
        <v>209</v>
      </c>
      <c r="C10" s="88" t="s">
        <v>175</v>
      </c>
      <c r="D10" s="89" t="s">
        <v>10</v>
      </c>
      <c r="E10" s="90" t="s">
        <v>4</v>
      </c>
      <c r="F10" s="108">
        <v>11630</v>
      </c>
      <c r="G10" s="109">
        <v>9400</v>
      </c>
      <c r="H10" s="110"/>
      <c r="I10" s="110">
        <f t="shared" ref="I10:I16" si="12">F10-G10</f>
        <v>2230</v>
      </c>
      <c r="J10" s="111">
        <f>I10*12</f>
        <v>26760</v>
      </c>
      <c r="K10" s="108">
        <f>L10+F10</f>
        <v>12100</v>
      </c>
      <c r="L10" s="110">
        <f t="shared" ref="L10:L18" si="13">ROUNDDOWN(F10*0.04,-1)+10</f>
        <v>470</v>
      </c>
      <c r="M10" s="109">
        <v>9400</v>
      </c>
      <c r="N10" s="110">
        <f t="shared" ref="N10:N18" si="14">K10-M10</f>
        <v>2700</v>
      </c>
      <c r="O10" s="110">
        <f>N10-I10</f>
        <v>470</v>
      </c>
      <c r="P10" s="112">
        <f>O10*12</f>
        <v>5640</v>
      </c>
      <c r="Q10" s="108">
        <f>K10+R10</f>
        <v>12590</v>
      </c>
      <c r="R10" s="110">
        <f t="shared" ref="R10:R18" si="15">ROUNDDOWN(K10*0.04,-1)+10</f>
        <v>490</v>
      </c>
      <c r="S10" s="109">
        <v>9400</v>
      </c>
      <c r="T10" s="110">
        <f>Q10-S10</f>
        <v>3190</v>
      </c>
      <c r="U10" s="110">
        <f>T10-N10</f>
        <v>490</v>
      </c>
      <c r="V10" s="113">
        <f>U10*12</f>
        <v>5880</v>
      </c>
      <c r="W10" s="108">
        <f>Q10+X10</f>
        <v>13100</v>
      </c>
      <c r="X10" s="110">
        <f t="shared" ref="X10:X18" si="16">ROUNDDOWN(Q10*0.04,-1)+10</f>
        <v>510</v>
      </c>
      <c r="Y10" s="109">
        <v>9400</v>
      </c>
      <c r="Z10" s="110">
        <f>W10-Y10</f>
        <v>3700</v>
      </c>
      <c r="AA10" s="110">
        <f>Z10-T10</f>
        <v>510</v>
      </c>
      <c r="AB10" s="114">
        <f t="shared" ref="AB10:AB18" si="17">AA10*12</f>
        <v>6120</v>
      </c>
    </row>
    <row r="11" spans="1:28" x14ac:dyDescent="0.3">
      <c r="A11" s="85">
        <v>64</v>
      </c>
      <c r="B11" s="86" t="s">
        <v>209</v>
      </c>
      <c r="C11" s="88" t="s">
        <v>176</v>
      </c>
      <c r="D11" s="89" t="s">
        <v>10</v>
      </c>
      <c r="E11" s="90" t="s">
        <v>4</v>
      </c>
      <c r="F11" s="108">
        <v>11750</v>
      </c>
      <c r="G11" s="109">
        <v>9400</v>
      </c>
      <c r="H11" s="110"/>
      <c r="I11" s="110">
        <f t="shared" si="12"/>
        <v>2350</v>
      </c>
      <c r="J11" s="111">
        <f t="shared" si="0"/>
        <v>28200</v>
      </c>
      <c r="K11" s="108">
        <f>L11+F11</f>
        <v>12220</v>
      </c>
      <c r="L11" s="110">
        <f>ROUNDDOWN(F11*0.04,-1)</f>
        <v>470</v>
      </c>
      <c r="M11" s="109">
        <v>9400</v>
      </c>
      <c r="N11" s="110">
        <f t="shared" si="14"/>
        <v>2820</v>
      </c>
      <c r="O11" s="110">
        <f t="shared" ref="O11:O18" si="18">N11-I11</f>
        <v>470</v>
      </c>
      <c r="P11" s="112">
        <f t="shared" ref="P11:P18" si="19">O11*12</f>
        <v>5640</v>
      </c>
      <c r="Q11" s="108">
        <f t="shared" ref="Q11:Q18" si="20">K11+R11</f>
        <v>12710</v>
      </c>
      <c r="R11" s="110">
        <f t="shared" si="15"/>
        <v>490</v>
      </c>
      <c r="S11" s="109">
        <v>9400</v>
      </c>
      <c r="T11" s="110">
        <f t="shared" ref="T11:T18" si="21">Q11-S11</f>
        <v>3310</v>
      </c>
      <c r="U11" s="110">
        <f t="shared" ref="U11:U18" si="22">T11-N11</f>
        <v>490</v>
      </c>
      <c r="V11" s="113">
        <f t="shared" ref="V11:V18" si="23">U11*12</f>
        <v>5880</v>
      </c>
      <c r="W11" s="108">
        <f t="shared" ref="W11:W18" si="24">Q11+X11</f>
        <v>13220</v>
      </c>
      <c r="X11" s="110">
        <f t="shared" si="16"/>
        <v>510</v>
      </c>
      <c r="Y11" s="109">
        <v>9400</v>
      </c>
      <c r="Z11" s="110">
        <f t="shared" ref="Z11:Z18" si="25">W11-Y11</f>
        <v>3820</v>
      </c>
      <c r="AA11" s="110">
        <f t="shared" ref="AA11:AA18" si="26">Z11-T11</f>
        <v>510</v>
      </c>
      <c r="AB11" s="114">
        <f t="shared" si="17"/>
        <v>6120</v>
      </c>
    </row>
    <row r="12" spans="1:28" x14ac:dyDescent="0.3">
      <c r="A12" s="85">
        <v>65</v>
      </c>
      <c r="B12" s="86" t="s">
        <v>209</v>
      </c>
      <c r="C12" s="88" t="s">
        <v>177</v>
      </c>
      <c r="D12" s="89" t="s">
        <v>10</v>
      </c>
      <c r="E12" s="90" t="s">
        <v>4</v>
      </c>
      <c r="F12" s="108">
        <v>11750</v>
      </c>
      <c r="G12" s="109">
        <v>9400</v>
      </c>
      <c r="H12" s="110"/>
      <c r="I12" s="110">
        <f t="shared" si="12"/>
        <v>2350</v>
      </c>
      <c r="J12" s="111">
        <f t="shared" si="0"/>
        <v>28200</v>
      </c>
      <c r="K12" s="108">
        <f t="shared" ref="K12:K18" si="27">L12+F12</f>
        <v>12220</v>
      </c>
      <c r="L12" s="110">
        <f>ROUNDDOWN(F12*0.04,-1)</f>
        <v>470</v>
      </c>
      <c r="M12" s="109">
        <v>9400</v>
      </c>
      <c r="N12" s="110">
        <f t="shared" si="14"/>
        <v>2820</v>
      </c>
      <c r="O12" s="110">
        <f t="shared" si="18"/>
        <v>470</v>
      </c>
      <c r="P12" s="112">
        <f t="shared" si="19"/>
        <v>5640</v>
      </c>
      <c r="Q12" s="108">
        <f t="shared" si="20"/>
        <v>12710</v>
      </c>
      <c r="R12" s="110">
        <f t="shared" si="15"/>
        <v>490</v>
      </c>
      <c r="S12" s="109">
        <v>9400</v>
      </c>
      <c r="T12" s="110">
        <f t="shared" si="21"/>
        <v>3310</v>
      </c>
      <c r="U12" s="110">
        <f t="shared" si="22"/>
        <v>490</v>
      </c>
      <c r="V12" s="113">
        <f t="shared" si="23"/>
        <v>5880</v>
      </c>
      <c r="W12" s="108">
        <f t="shared" si="24"/>
        <v>13220</v>
      </c>
      <c r="X12" s="110">
        <f t="shared" si="16"/>
        <v>510</v>
      </c>
      <c r="Y12" s="109">
        <v>9400</v>
      </c>
      <c r="Z12" s="110">
        <f t="shared" si="25"/>
        <v>3820</v>
      </c>
      <c r="AA12" s="110">
        <f t="shared" si="26"/>
        <v>510</v>
      </c>
      <c r="AB12" s="114">
        <f t="shared" si="17"/>
        <v>6120</v>
      </c>
    </row>
    <row r="13" spans="1:28" x14ac:dyDescent="0.3">
      <c r="A13" s="85">
        <v>66</v>
      </c>
      <c r="B13" s="86" t="s">
        <v>209</v>
      </c>
      <c r="C13" s="88" t="s">
        <v>178</v>
      </c>
      <c r="D13" s="89" t="s">
        <v>10</v>
      </c>
      <c r="E13" s="90" t="s">
        <v>4</v>
      </c>
      <c r="F13" s="108">
        <v>11750</v>
      </c>
      <c r="G13" s="109">
        <v>9400</v>
      </c>
      <c r="H13" s="110"/>
      <c r="I13" s="110">
        <f t="shared" si="12"/>
        <v>2350</v>
      </c>
      <c r="J13" s="111">
        <f t="shared" si="0"/>
        <v>28200</v>
      </c>
      <c r="K13" s="108">
        <f t="shared" si="27"/>
        <v>12220</v>
      </c>
      <c r="L13" s="110">
        <f>ROUNDDOWN(F13*0.04,-1)</f>
        <v>470</v>
      </c>
      <c r="M13" s="109">
        <v>9400</v>
      </c>
      <c r="N13" s="110">
        <f t="shared" si="14"/>
        <v>2820</v>
      </c>
      <c r="O13" s="110">
        <f t="shared" si="18"/>
        <v>470</v>
      </c>
      <c r="P13" s="112">
        <f t="shared" si="19"/>
        <v>5640</v>
      </c>
      <c r="Q13" s="108">
        <f t="shared" si="20"/>
        <v>12710</v>
      </c>
      <c r="R13" s="110">
        <f t="shared" si="15"/>
        <v>490</v>
      </c>
      <c r="S13" s="109">
        <v>9400</v>
      </c>
      <c r="T13" s="110">
        <f t="shared" si="21"/>
        <v>3310</v>
      </c>
      <c r="U13" s="110">
        <f t="shared" si="22"/>
        <v>490</v>
      </c>
      <c r="V13" s="113">
        <f t="shared" si="23"/>
        <v>5880</v>
      </c>
      <c r="W13" s="108">
        <f t="shared" si="24"/>
        <v>13220</v>
      </c>
      <c r="X13" s="110">
        <f t="shared" si="16"/>
        <v>510</v>
      </c>
      <c r="Y13" s="109">
        <v>9400</v>
      </c>
      <c r="Z13" s="110">
        <f t="shared" si="25"/>
        <v>3820</v>
      </c>
      <c r="AA13" s="110">
        <f t="shared" si="26"/>
        <v>510</v>
      </c>
      <c r="AB13" s="114">
        <f t="shared" si="17"/>
        <v>6120</v>
      </c>
    </row>
    <row r="14" spans="1:28" x14ac:dyDescent="0.3">
      <c r="A14" s="85">
        <v>67</v>
      </c>
      <c r="B14" s="86" t="s">
        <v>209</v>
      </c>
      <c r="C14" s="88" t="s">
        <v>179</v>
      </c>
      <c r="D14" s="89" t="s">
        <v>10</v>
      </c>
      <c r="E14" s="90" t="s">
        <v>4</v>
      </c>
      <c r="F14" s="108">
        <v>11540</v>
      </c>
      <c r="G14" s="109">
        <v>9400</v>
      </c>
      <c r="H14" s="110"/>
      <c r="I14" s="110">
        <f t="shared" si="12"/>
        <v>2140</v>
      </c>
      <c r="J14" s="111">
        <f t="shared" si="0"/>
        <v>25680</v>
      </c>
      <c r="K14" s="108">
        <f t="shared" si="27"/>
        <v>12010</v>
      </c>
      <c r="L14" s="110">
        <f t="shared" si="13"/>
        <v>470</v>
      </c>
      <c r="M14" s="109">
        <v>9400</v>
      </c>
      <c r="N14" s="110">
        <f t="shared" si="14"/>
        <v>2610</v>
      </c>
      <c r="O14" s="110">
        <f t="shared" si="18"/>
        <v>470</v>
      </c>
      <c r="P14" s="112">
        <f t="shared" si="19"/>
        <v>5640</v>
      </c>
      <c r="Q14" s="108">
        <f t="shared" si="20"/>
        <v>12500</v>
      </c>
      <c r="R14" s="110">
        <f t="shared" si="15"/>
        <v>490</v>
      </c>
      <c r="S14" s="109">
        <v>9400</v>
      </c>
      <c r="T14" s="110">
        <f t="shared" si="21"/>
        <v>3100</v>
      </c>
      <c r="U14" s="110">
        <f t="shared" si="22"/>
        <v>490</v>
      </c>
      <c r="V14" s="113">
        <f t="shared" si="23"/>
        <v>5880</v>
      </c>
      <c r="W14" s="108">
        <f t="shared" si="24"/>
        <v>13000</v>
      </c>
      <c r="X14" s="110">
        <f>ROUNDDOWN(Q14*0.04,-1)</f>
        <v>500</v>
      </c>
      <c r="Y14" s="109">
        <v>9400</v>
      </c>
      <c r="Z14" s="110">
        <f t="shared" si="25"/>
        <v>3600</v>
      </c>
      <c r="AA14" s="110">
        <f t="shared" si="26"/>
        <v>500</v>
      </c>
      <c r="AB14" s="114">
        <f t="shared" si="17"/>
        <v>6000</v>
      </c>
    </row>
    <row r="15" spans="1:28" x14ac:dyDescent="0.3">
      <c r="A15" s="85">
        <v>68</v>
      </c>
      <c r="B15" s="86" t="s">
        <v>210</v>
      </c>
      <c r="C15" s="88" t="s">
        <v>180</v>
      </c>
      <c r="D15" s="89" t="s">
        <v>10</v>
      </c>
      <c r="E15" s="90" t="s">
        <v>4</v>
      </c>
      <c r="F15" s="108">
        <v>10670</v>
      </c>
      <c r="G15" s="109">
        <v>9400</v>
      </c>
      <c r="H15" s="110"/>
      <c r="I15" s="110">
        <f t="shared" si="12"/>
        <v>1270</v>
      </c>
      <c r="J15" s="111">
        <f t="shared" si="0"/>
        <v>15240</v>
      </c>
      <c r="K15" s="108">
        <f>L15+F15</f>
        <v>11100</v>
      </c>
      <c r="L15" s="110">
        <f>ROUNDDOWN(F15*0.04,-1)+10</f>
        <v>430</v>
      </c>
      <c r="M15" s="109">
        <v>9400</v>
      </c>
      <c r="N15" s="110">
        <f t="shared" si="14"/>
        <v>1700</v>
      </c>
      <c r="O15" s="110">
        <f t="shared" si="18"/>
        <v>430</v>
      </c>
      <c r="P15" s="112">
        <f t="shared" si="19"/>
        <v>5160</v>
      </c>
      <c r="Q15" s="108">
        <f t="shared" si="20"/>
        <v>11550</v>
      </c>
      <c r="R15" s="110">
        <f t="shared" si="15"/>
        <v>450</v>
      </c>
      <c r="S15" s="109">
        <v>9400</v>
      </c>
      <c r="T15" s="110">
        <f t="shared" si="21"/>
        <v>2150</v>
      </c>
      <c r="U15" s="110">
        <f t="shared" si="22"/>
        <v>450</v>
      </c>
      <c r="V15" s="113">
        <f t="shared" si="23"/>
        <v>5400</v>
      </c>
      <c r="W15" s="108">
        <f t="shared" si="24"/>
        <v>12020</v>
      </c>
      <c r="X15" s="110">
        <f t="shared" si="16"/>
        <v>470</v>
      </c>
      <c r="Y15" s="109">
        <v>9400</v>
      </c>
      <c r="Z15" s="110">
        <f t="shared" si="25"/>
        <v>2620</v>
      </c>
      <c r="AA15" s="110">
        <f t="shared" si="26"/>
        <v>470</v>
      </c>
      <c r="AB15" s="114">
        <f t="shared" si="17"/>
        <v>5640</v>
      </c>
    </row>
    <row r="16" spans="1:28" x14ac:dyDescent="0.3">
      <c r="A16" s="85">
        <v>69</v>
      </c>
      <c r="B16" s="86" t="s">
        <v>210</v>
      </c>
      <c r="C16" s="88" t="s">
        <v>181</v>
      </c>
      <c r="D16" s="89" t="s">
        <v>10</v>
      </c>
      <c r="E16" s="90" t="s">
        <v>4</v>
      </c>
      <c r="F16" s="108">
        <v>10670</v>
      </c>
      <c r="G16" s="109">
        <v>9400</v>
      </c>
      <c r="H16" s="110"/>
      <c r="I16" s="110">
        <f t="shared" si="12"/>
        <v>1270</v>
      </c>
      <c r="J16" s="111">
        <f t="shared" si="0"/>
        <v>15240</v>
      </c>
      <c r="K16" s="108">
        <f>L16+F16</f>
        <v>11100</v>
      </c>
      <c r="L16" s="110">
        <f>ROUNDDOWN(F16*0.04,-1)+10</f>
        <v>430</v>
      </c>
      <c r="M16" s="109">
        <v>9400</v>
      </c>
      <c r="N16" s="110">
        <f t="shared" si="14"/>
        <v>1700</v>
      </c>
      <c r="O16" s="110">
        <f t="shared" si="18"/>
        <v>430</v>
      </c>
      <c r="P16" s="112">
        <f t="shared" si="19"/>
        <v>5160</v>
      </c>
      <c r="Q16" s="108">
        <f t="shared" si="20"/>
        <v>11550</v>
      </c>
      <c r="R16" s="110">
        <f t="shared" si="15"/>
        <v>450</v>
      </c>
      <c r="S16" s="109">
        <v>9400</v>
      </c>
      <c r="T16" s="110">
        <f t="shared" si="21"/>
        <v>2150</v>
      </c>
      <c r="U16" s="110">
        <f t="shared" si="22"/>
        <v>450</v>
      </c>
      <c r="V16" s="113">
        <f t="shared" si="23"/>
        <v>5400</v>
      </c>
      <c r="W16" s="108">
        <f t="shared" si="24"/>
        <v>12020</v>
      </c>
      <c r="X16" s="110">
        <f t="shared" si="16"/>
        <v>470</v>
      </c>
      <c r="Y16" s="109">
        <v>9400</v>
      </c>
      <c r="Z16" s="110">
        <f t="shared" si="25"/>
        <v>2620</v>
      </c>
      <c r="AA16" s="110">
        <f t="shared" si="26"/>
        <v>470</v>
      </c>
      <c r="AB16" s="114">
        <f t="shared" si="17"/>
        <v>5640</v>
      </c>
    </row>
    <row r="17" spans="1:28" x14ac:dyDescent="0.3">
      <c r="A17" s="85">
        <v>70</v>
      </c>
      <c r="B17" s="86" t="s">
        <v>211</v>
      </c>
      <c r="C17" s="88" t="s">
        <v>192</v>
      </c>
      <c r="D17" s="89" t="s">
        <v>10</v>
      </c>
      <c r="E17" s="90" t="s">
        <v>4</v>
      </c>
      <c r="F17" s="108">
        <v>9400</v>
      </c>
      <c r="G17" s="109">
        <v>9400</v>
      </c>
      <c r="H17" s="110"/>
      <c r="I17" s="110">
        <f>F17-G17</f>
        <v>0</v>
      </c>
      <c r="J17" s="111">
        <f t="shared" si="0"/>
        <v>0</v>
      </c>
      <c r="K17" s="108">
        <f>L17+F17</f>
        <v>9780</v>
      </c>
      <c r="L17" s="110">
        <f>(ROUNDDOWN(F17*0.04,-1)+10)</f>
        <v>380</v>
      </c>
      <c r="M17" s="109">
        <v>9400</v>
      </c>
      <c r="N17" s="110">
        <f t="shared" si="14"/>
        <v>380</v>
      </c>
      <c r="O17" s="110">
        <f>N17-I17</f>
        <v>380</v>
      </c>
      <c r="P17" s="112">
        <f t="shared" si="19"/>
        <v>4560</v>
      </c>
      <c r="Q17" s="108">
        <f t="shared" si="20"/>
        <v>9780</v>
      </c>
      <c r="R17" s="110">
        <f>(ROUNDDOWN(K17*0.04,-1)+10)*0</f>
        <v>0</v>
      </c>
      <c r="S17" s="109">
        <v>9400</v>
      </c>
      <c r="T17" s="110">
        <f>Q17-S17</f>
        <v>380</v>
      </c>
      <c r="U17" s="110">
        <f t="shared" si="22"/>
        <v>0</v>
      </c>
      <c r="V17" s="113">
        <f>T17*12</f>
        <v>4560</v>
      </c>
      <c r="W17" s="108">
        <f t="shared" si="24"/>
        <v>9780</v>
      </c>
      <c r="X17" s="110">
        <f>(ROUNDDOWN(Q17*0.04,-1)+10)*0</f>
        <v>0</v>
      </c>
      <c r="Y17" s="109">
        <v>9400</v>
      </c>
      <c r="Z17" s="110">
        <f t="shared" si="25"/>
        <v>380</v>
      </c>
      <c r="AA17" s="110">
        <f t="shared" si="26"/>
        <v>0</v>
      </c>
      <c r="AB17" s="114">
        <f t="shared" si="17"/>
        <v>0</v>
      </c>
    </row>
    <row r="18" spans="1:28" x14ac:dyDescent="0.3">
      <c r="A18" s="85">
        <v>71</v>
      </c>
      <c r="B18" s="86" t="s">
        <v>211</v>
      </c>
      <c r="C18" s="88" t="s">
        <v>182</v>
      </c>
      <c r="D18" s="89" t="s">
        <v>10</v>
      </c>
      <c r="E18" s="90" t="s">
        <v>4</v>
      </c>
      <c r="F18" s="108">
        <v>9880</v>
      </c>
      <c r="G18" s="109">
        <v>9400</v>
      </c>
      <c r="H18" s="110"/>
      <c r="I18" s="110">
        <f>F18-G18</f>
        <v>480</v>
      </c>
      <c r="J18" s="111">
        <f t="shared" si="0"/>
        <v>5760</v>
      </c>
      <c r="K18" s="108">
        <f t="shared" si="27"/>
        <v>10280</v>
      </c>
      <c r="L18" s="110">
        <f t="shared" si="13"/>
        <v>400</v>
      </c>
      <c r="M18" s="109">
        <v>9400</v>
      </c>
      <c r="N18" s="110">
        <f t="shared" si="14"/>
        <v>880</v>
      </c>
      <c r="O18" s="110">
        <f t="shared" si="18"/>
        <v>400</v>
      </c>
      <c r="P18" s="112">
        <f t="shared" si="19"/>
        <v>4800</v>
      </c>
      <c r="Q18" s="108">
        <f t="shared" si="20"/>
        <v>10700</v>
      </c>
      <c r="R18" s="110">
        <f t="shared" si="15"/>
        <v>420</v>
      </c>
      <c r="S18" s="109">
        <v>9400</v>
      </c>
      <c r="T18" s="110">
        <f t="shared" si="21"/>
        <v>1300</v>
      </c>
      <c r="U18" s="110">
        <f t="shared" si="22"/>
        <v>420</v>
      </c>
      <c r="V18" s="113">
        <f t="shared" si="23"/>
        <v>5040</v>
      </c>
      <c r="W18" s="108">
        <f t="shared" si="24"/>
        <v>11130</v>
      </c>
      <c r="X18" s="110">
        <f t="shared" si="16"/>
        <v>430</v>
      </c>
      <c r="Y18" s="109">
        <v>9400</v>
      </c>
      <c r="Z18" s="110">
        <f t="shared" si="25"/>
        <v>1730</v>
      </c>
      <c r="AA18" s="110">
        <f t="shared" si="26"/>
        <v>430</v>
      </c>
      <c r="AB18" s="114">
        <f t="shared" si="17"/>
        <v>5160</v>
      </c>
    </row>
    <row r="19" spans="1:28" x14ac:dyDescent="0.3">
      <c r="A19" s="85"/>
      <c r="B19" s="86"/>
      <c r="C19" s="85"/>
      <c r="D19" s="39" t="s">
        <v>2</v>
      </c>
      <c r="E19" s="13"/>
      <c r="F19" s="108"/>
      <c r="G19" s="109"/>
      <c r="H19" s="115"/>
      <c r="I19" s="115"/>
      <c r="J19" s="111"/>
      <c r="K19" s="108"/>
      <c r="L19" s="115"/>
      <c r="M19" s="109"/>
      <c r="N19" s="115"/>
      <c r="O19" s="115"/>
      <c r="P19" s="112"/>
      <c r="Q19" s="108"/>
      <c r="R19" s="115"/>
      <c r="S19" s="109"/>
      <c r="T19" s="115"/>
      <c r="U19" s="115"/>
      <c r="V19" s="113"/>
      <c r="W19" s="108"/>
      <c r="X19" s="115"/>
      <c r="Y19" s="109"/>
      <c r="Z19" s="115"/>
      <c r="AA19" s="115"/>
      <c r="AB19" s="114"/>
    </row>
    <row r="20" spans="1:28" x14ac:dyDescent="0.3">
      <c r="A20" s="85">
        <v>72</v>
      </c>
      <c r="B20" s="86" t="s">
        <v>209</v>
      </c>
      <c r="C20" s="85" t="s">
        <v>183</v>
      </c>
      <c r="D20" s="12" t="s">
        <v>184</v>
      </c>
      <c r="E20" s="13" t="s">
        <v>4</v>
      </c>
      <c r="F20" s="108">
        <v>9000</v>
      </c>
      <c r="G20" s="109">
        <v>0</v>
      </c>
      <c r="H20" s="115"/>
      <c r="I20" s="115">
        <f>F20-G20</f>
        <v>9000</v>
      </c>
      <c r="J20" s="111">
        <f t="shared" si="0"/>
        <v>108000</v>
      </c>
      <c r="K20" s="108">
        <v>9000</v>
      </c>
      <c r="L20" s="115">
        <f t="shared" ref="L20:L25" si="28">K20-F20</f>
        <v>0</v>
      </c>
      <c r="M20" s="109">
        <v>0</v>
      </c>
      <c r="N20" s="115">
        <f t="shared" ref="N20:N25" si="29">K20-M20</f>
        <v>9000</v>
      </c>
      <c r="O20" s="110">
        <f>N20-I20</f>
        <v>0</v>
      </c>
      <c r="P20" s="112">
        <f>O20</f>
        <v>0</v>
      </c>
      <c r="Q20" s="108">
        <v>9000</v>
      </c>
      <c r="R20" s="115">
        <f t="shared" ref="R20:R25" si="30">Q20-K20</f>
        <v>0</v>
      </c>
      <c r="S20" s="109">
        <v>0</v>
      </c>
      <c r="T20" s="115">
        <v>9000</v>
      </c>
      <c r="U20" s="110">
        <f t="shared" ref="U20:U25" si="31">T20-N20</f>
        <v>0</v>
      </c>
      <c r="V20" s="113">
        <f>U20*12</f>
        <v>0</v>
      </c>
      <c r="W20" s="108">
        <v>9000</v>
      </c>
      <c r="X20" s="115">
        <v>0</v>
      </c>
      <c r="Y20" s="109">
        <v>0</v>
      </c>
      <c r="Z20" s="115">
        <v>9000</v>
      </c>
      <c r="AA20" s="110">
        <f>Z20-T20</f>
        <v>0</v>
      </c>
      <c r="AB20" s="114">
        <f t="shared" ref="AB20:AB25" si="32">AA20*12</f>
        <v>0</v>
      </c>
    </row>
    <row r="21" spans="1:28" x14ac:dyDescent="0.3">
      <c r="A21" s="85">
        <v>73</v>
      </c>
      <c r="B21" s="86" t="s">
        <v>209</v>
      </c>
      <c r="C21" s="85" t="s">
        <v>185</v>
      </c>
      <c r="D21" s="12" t="s">
        <v>184</v>
      </c>
      <c r="E21" s="13" t="s">
        <v>4</v>
      </c>
      <c r="F21" s="108">
        <v>9000</v>
      </c>
      <c r="G21" s="109">
        <v>0</v>
      </c>
      <c r="H21" s="115"/>
      <c r="I21" s="115">
        <f t="shared" ref="I21:I25" si="33">F21-G21</f>
        <v>9000</v>
      </c>
      <c r="J21" s="111">
        <f t="shared" si="0"/>
        <v>108000</v>
      </c>
      <c r="K21" s="108">
        <v>9000</v>
      </c>
      <c r="L21" s="115">
        <f t="shared" si="28"/>
        <v>0</v>
      </c>
      <c r="M21" s="109">
        <v>0</v>
      </c>
      <c r="N21" s="115">
        <f t="shared" si="29"/>
        <v>9000</v>
      </c>
      <c r="O21" s="110">
        <f t="shared" ref="O21:O25" si="34">N21-I21</f>
        <v>0</v>
      </c>
      <c r="P21" s="112">
        <f t="shared" ref="P21:P25" si="35">O21</f>
        <v>0</v>
      </c>
      <c r="Q21" s="108">
        <v>9000</v>
      </c>
      <c r="R21" s="115">
        <f t="shared" si="30"/>
        <v>0</v>
      </c>
      <c r="S21" s="109">
        <v>0</v>
      </c>
      <c r="T21" s="115">
        <v>9000</v>
      </c>
      <c r="U21" s="110">
        <f t="shared" si="31"/>
        <v>0</v>
      </c>
      <c r="V21" s="113">
        <f t="shared" ref="V21:V25" si="36">U21*12</f>
        <v>0</v>
      </c>
      <c r="W21" s="108">
        <v>9000</v>
      </c>
      <c r="X21" s="115">
        <v>0</v>
      </c>
      <c r="Y21" s="109">
        <v>0</v>
      </c>
      <c r="Z21" s="115">
        <v>9000</v>
      </c>
      <c r="AA21" s="110">
        <f t="shared" ref="AA21:AA25" si="37">Z21-T21</f>
        <v>0</v>
      </c>
      <c r="AB21" s="114">
        <f t="shared" si="32"/>
        <v>0</v>
      </c>
    </row>
    <row r="22" spans="1:28" x14ac:dyDescent="0.3">
      <c r="A22" s="85">
        <v>74</v>
      </c>
      <c r="B22" s="86" t="s">
        <v>210</v>
      </c>
      <c r="C22" s="85" t="s">
        <v>186</v>
      </c>
      <c r="D22" s="12" t="s">
        <v>184</v>
      </c>
      <c r="E22" s="13" t="s">
        <v>4</v>
      </c>
      <c r="F22" s="108">
        <v>9000</v>
      </c>
      <c r="G22" s="109">
        <v>0</v>
      </c>
      <c r="H22" s="115"/>
      <c r="I22" s="115">
        <f t="shared" si="33"/>
        <v>9000</v>
      </c>
      <c r="J22" s="111">
        <f t="shared" si="0"/>
        <v>108000</v>
      </c>
      <c r="K22" s="108">
        <v>9000</v>
      </c>
      <c r="L22" s="115">
        <f t="shared" si="28"/>
        <v>0</v>
      </c>
      <c r="M22" s="109">
        <v>0</v>
      </c>
      <c r="N22" s="115">
        <f t="shared" si="29"/>
        <v>9000</v>
      </c>
      <c r="O22" s="110">
        <f t="shared" si="34"/>
        <v>0</v>
      </c>
      <c r="P22" s="112">
        <f t="shared" si="35"/>
        <v>0</v>
      </c>
      <c r="Q22" s="108">
        <v>9000</v>
      </c>
      <c r="R22" s="115">
        <f t="shared" si="30"/>
        <v>0</v>
      </c>
      <c r="S22" s="109">
        <v>0</v>
      </c>
      <c r="T22" s="115">
        <v>9000</v>
      </c>
      <c r="U22" s="110">
        <f t="shared" si="31"/>
        <v>0</v>
      </c>
      <c r="V22" s="113">
        <f t="shared" si="36"/>
        <v>0</v>
      </c>
      <c r="W22" s="108">
        <v>9000</v>
      </c>
      <c r="X22" s="115">
        <v>0</v>
      </c>
      <c r="Y22" s="109">
        <v>0</v>
      </c>
      <c r="Z22" s="115">
        <v>9000</v>
      </c>
      <c r="AA22" s="110">
        <f t="shared" si="37"/>
        <v>0</v>
      </c>
      <c r="AB22" s="114">
        <f t="shared" si="32"/>
        <v>0</v>
      </c>
    </row>
    <row r="23" spans="1:28" x14ac:dyDescent="0.3">
      <c r="A23" s="85">
        <v>75</v>
      </c>
      <c r="B23" s="86" t="s">
        <v>210</v>
      </c>
      <c r="C23" s="85" t="s">
        <v>189</v>
      </c>
      <c r="D23" s="12" t="s">
        <v>184</v>
      </c>
      <c r="E23" s="13" t="s">
        <v>4</v>
      </c>
      <c r="F23" s="108">
        <v>9000</v>
      </c>
      <c r="G23" s="109">
        <v>0</v>
      </c>
      <c r="H23" s="115"/>
      <c r="I23" s="115">
        <f t="shared" si="33"/>
        <v>9000</v>
      </c>
      <c r="J23" s="111">
        <f t="shared" si="0"/>
        <v>108000</v>
      </c>
      <c r="K23" s="108">
        <v>9000</v>
      </c>
      <c r="L23" s="115">
        <f t="shared" si="28"/>
        <v>0</v>
      </c>
      <c r="M23" s="109">
        <v>0</v>
      </c>
      <c r="N23" s="115">
        <f t="shared" si="29"/>
        <v>9000</v>
      </c>
      <c r="O23" s="110">
        <f t="shared" si="34"/>
        <v>0</v>
      </c>
      <c r="P23" s="112">
        <f t="shared" si="35"/>
        <v>0</v>
      </c>
      <c r="Q23" s="108">
        <v>9000</v>
      </c>
      <c r="R23" s="115">
        <f t="shared" si="30"/>
        <v>0</v>
      </c>
      <c r="S23" s="109">
        <v>0</v>
      </c>
      <c r="T23" s="115">
        <v>9000</v>
      </c>
      <c r="U23" s="110">
        <f t="shared" si="31"/>
        <v>0</v>
      </c>
      <c r="V23" s="113">
        <f t="shared" si="36"/>
        <v>0</v>
      </c>
      <c r="W23" s="108">
        <v>9000</v>
      </c>
      <c r="X23" s="115">
        <v>0</v>
      </c>
      <c r="Y23" s="109">
        <v>0</v>
      </c>
      <c r="Z23" s="115">
        <v>9000</v>
      </c>
      <c r="AA23" s="110">
        <f t="shared" si="37"/>
        <v>0</v>
      </c>
      <c r="AB23" s="114">
        <f t="shared" si="32"/>
        <v>0</v>
      </c>
    </row>
    <row r="24" spans="1:28" x14ac:dyDescent="0.3">
      <c r="A24" s="85">
        <v>76</v>
      </c>
      <c r="B24" s="86"/>
      <c r="C24" s="85" t="s">
        <v>188</v>
      </c>
      <c r="D24" s="3" t="s">
        <v>19</v>
      </c>
      <c r="E24" s="13" t="s">
        <v>4</v>
      </c>
      <c r="F24" s="108">
        <v>9000</v>
      </c>
      <c r="G24" s="109">
        <v>0</v>
      </c>
      <c r="H24" s="115"/>
      <c r="I24" s="115">
        <f t="shared" si="33"/>
        <v>9000</v>
      </c>
      <c r="J24" s="111">
        <f t="shared" si="0"/>
        <v>108000</v>
      </c>
      <c r="K24" s="108">
        <v>9000</v>
      </c>
      <c r="L24" s="115">
        <f t="shared" si="28"/>
        <v>0</v>
      </c>
      <c r="M24" s="109">
        <v>0</v>
      </c>
      <c r="N24" s="115">
        <f t="shared" si="29"/>
        <v>9000</v>
      </c>
      <c r="O24" s="110">
        <f t="shared" si="34"/>
        <v>0</v>
      </c>
      <c r="P24" s="112">
        <f t="shared" si="35"/>
        <v>0</v>
      </c>
      <c r="Q24" s="108">
        <v>9000</v>
      </c>
      <c r="R24" s="115">
        <f t="shared" si="30"/>
        <v>0</v>
      </c>
      <c r="S24" s="109">
        <v>0</v>
      </c>
      <c r="T24" s="115">
        <v>9000</v>
      </c>
      <c r="U24" s="110">
        <f t="shared" si="31"/>
        <v>0</v>
      </c>
      <c r="V24" s="113">
        <f t="shared" si="36"/>
        <v>0</v>
      </c>
      <c r="W24" s="108">
        <v>9000</v>
      </c>
      <c r="X24" s="115">
        <v>0</v>
      </c>
      <c r="Y24" s="109">
        <v>0</v>
      </c>
      <c r="Z24" s="115">
        <v>9000</v>
      </c>
      <c r="AA24" s="110">
        <f t="shared" si="37"/>
        <v>0</v>
      </c>
      <c r="AB24" s="114">
        <f t="shared" si="32"/>
        <v>0</v>
      </c>
    </row>
    <row r="25" spans="1:28" x14ac:dyDescent="0.3">
      <c r="A25" s="85">
        <v>77</v>
      </c>
      <c r="B25" s="86"/>
      <c r="C25" s="85" t="s">
        <v>187</v>
      </c>
      <c r="D25" s="3" t="s">
        <v>20</v>
      </c>
      <c r="E25" s="13" t="s">
        <v>4</v>
      </c>
      <c r="F25" s="108">
        <v>9000</v>
      </c>
      <c r="G25" s="109">
        <v>0</v>
      </c>
      <c r="H25" s="115"/>
      <c r="I25" s="115">
        <f t="shared" si="33"/>
        <v>9000</v>
      </c>
      <c r="J25" s="111">
        <f t="shared" si="0"/>
        <v>108000</v>
      </c>
      <c r="K25" s="108">
        <v>9000</v>
      </c>
      <c r="L25" s="115">
        <f t="shared" si="28"/>
        <v>0</v>
      </c>
      <c r="M25" s="109">
        <v>0</v>
      </c>
      <c r="N25" s="115">
        <f t="shared" si="29"/>
        <v>9000</v>
      </c>
      <c r="O25" s="110">
        <f t="shared" si="34"/>
        <v>0</v>
      </c>
      <c r="P25" s="112">
        <f t="shared" si="35"/>
        <v>0</v>
      </c>
      <c r="Q25" s="108">
        <v>9000</v>
      </c>
      <c r="R25" s="115">
        <f t="shared" si="30"/>
        <v>0</v>
      </c>
      <c r="S25" s="109">
        <v>0</v>
      </c>
      <c r="T25" s="115">
        <v>9000</v>
      </c>
      <c r="U25" s="110">
        <f t="shared" si="31"/>
        <v>0</v>
      </c>
      <c r="V25" s="113">
        <f t="shared" si="36"/>
        <v>0</v>
      </c>
      <c r="W25" s="108">
        <v>9000</v>
      </c>
      <c r="X25" s="115">
        <f>W25-Q25</f>
        <v>0</v>
      </c>
      <c r="Y25" s="109">
        <v>0</v>
      </c>
      <c r="Z25" s="115">
        <v>9000</v>
      </c>
      <c r="AA25" s="110">
        <f t="shared" si="37"/>
        <v>0</v>
      </c>
      <c r="AB25" s="114">
        <f t="shared" si="32"/>
        <v>0</v>
      </c>
    </row>
  </sheetData>
  <mergeCells count="9">
    <mergeCell ref="K2:P2"/>
    <mergeCell ref="Q2:V2"/>
    <mergeCell ref="W2:AB2"/>
    <mergeCell ref="A2:A3"/>
    <mergeCell ref="B2:B3"/>
    <mergeCell ref="C2:C3"/>
    <mergeCell ref="D2:D3"/>
    <mergeCell ref="E2:E3"/>
    <mergeCell ref="F2:J2"/>
  </mergeCells>
  <pageMargins left="0.31496062992125984" right="0.31496062992125984" top="0.35433070866141736" bottom="0.35433070866141736" header="0.31496062992125984" footer="0.31496062992125984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149"/>
  <sheetViews>
    <sheetView zoomScaleNormal="100" workbookViewId="0">
      <selection activeCell="D22" sqref="D22"/>
    </sheetView>
  </sheetViews>
  <sheetFormatPr defaultColWidth="9" defaultRowHeight="18.75" x14ac:dyDescent="0.3"/>
  <cols>
    <col min="1" max="1" width="37.75" style="1" customWidth="1"/>
    <col min="2" max="2" width="6" style="32" customWidth="1"/>
    <col min="3" max="8" width="5.25" style="94" customWidth="1"/>
    <col min="9" max="9" width="8.875" style="94" customWidth="1"/>
    <col min="10" max="16384" width="9" style="94"/>
  </cols>
  <sheetData>
    <row r="1" spans="1:9" s="1" customFormat="1" ht="20.25" x14ac:dyDescent="0.3">
      <c r="A1" s="47" t="s">
        <v>310</v>
      </c>
      <c r="B1" s="46"/>
      <c r="C1" s="46"/>
      <c r="D1" s="46"/>
      <c r="E1" s="46"/>
      <c r="F1" s="46"/>
      <c r="G1" s="46"/>
      <c r="H1" s="46"/>
      <c r="I1" s="45"/>
    </row>
    <row r="2" spans="1:9" s="1" customFormat="1" ht="20.25" x14ac:dyDescent="0.3">
      <c r="A2" s="47"/>
      <c r="B2" s="46"/>
      <c r="C2" s="46"/>
      <c r="D2" s="46"/>
      <c r="E2" s="46"/>
      <c r="F2" s="46"/>
      <c r="G2" s="46"/>
      <c r="H2" s="46"/>
      <c r="I2" s="45"/>
    </row>
    <row r="3" spans="1:9" s="1" customFormat="1" ht="20.25" x14ac:dyDescent="0.3">
      <c r="A3" s="357" t="s">
        <v>311</v>
      </c>
      <c r="B3" s="357"/>
      <c r="C3" s="357"/>
      <c r="D3" s="357"/>
      <c r="E3" s="357"/>
      <c r="F3" s="357"/>
      <c r="G3" s="357"/>
      <c r="H3" s="357"/>
      <c r="I3" s="357"/>
    </row>
    <row r="4" spans="1:9" s="1" customFormat="1" ht="10.5" customHeight="1" x14ac:dyDescent="0.3">
      <c r="A4" s="45"/>
      <c r="B4" s="45"/>
      <c r="C4" s="45"/>
      <c r="D4" s="45"/>
      <c r="E4" s="45"/>
      <c r="F4" s="45"/>
      <c r="G4" s="45"/>
      <c r="H4" s="45"/>
      <c r="I4" s="45"/>
    </row>
    <row r="5" spans="1:9" x14ac:dyDescent="0.3">
      <c r="A5" s="345" t="s">
        <v>321</v>
      </c>
      <c r="B5" s="49" t="s">
        <v>306</v>
      </c>
      <c r="C5" s="348" t="s">
        <v>323</v>
      </c>
      <c r="D5" s="349"/>
      <c r="E5" s="350"/>
      <c r="F5" s="348" t="s">
        <v>40</v>
      </c>
      <c r="G5" s="349"/>
      <c r="H5" s="350"/>
      <c r="I5" s="345" t="s">
        <v>9</v>
      </c>
    </row>
    <row r="6" spans="1:9" ht="21.75" customHeight="1" x14ac:dyDescent="0.3">
      <c r="A6" s="346"/>
      <c r="B6" s="51" t="s">
        <v>307</v>
      </c>
      <c r="C6" s="351" t="s">
        <v>322</v>
      </c>
      <c r="D6" s="352"/>
      <c r="E6" s="353"/>
      <c r="F6" s="351" t="s">
        <v>41</v>
      </c>
      <c r="G6" s="352"/>
      <c r="H6" s="353"/>
      <c r="I6" s="346"/>
    </row>
    <row r="7" spans="1:9" ht="21.75" customHeight="1" x14ac:dyDescent="0.3">
      <c r="A7" s="346"/>
      <c r="B7" s="51" t="s">
        <v>308</v>
      </c>
      <c r="C7" s="354" t="s">
        <v>312</v>
      </c>
      <c r="D7" s="355"/>
      <c r="E7" s="356"/>
      <c r="F7" s="275"/>
      <c r="G7" s="276"/>
      <c r="H7" s="276"/>
      <c r="I7" s="346"/>
    </row>
    <row r="8" spans="1:9" x14ac:dyDescent="0.3">
      <c r="A8" s="347"/>
      <c r="B8" s="55" t="s">
        <v>309</v>
      </c>
      <c r="C8" s="59" t="s">
        <v>97</v>
      </c>
      <c r="D8" s="59" t="s">
        <v>98</v>
      </c>
      <c r="E8" s="59" t="s">
        <v>99</v>
      </c>
      <c r="F8" s="59" t="s">
        <v>97</v>
      </c>
      <c r="G8" s="59" t="s">
        <v>98</v>
      </c>
      <c r="H8" s="59" t="s">
        <v>99</v>
      </c>
      <c r="I8" s="347"/>
    </row>
    <row r="9" spans="1:9" s="14" customFormat="1" x14ac:dyDescent="0.3">
      <c r="A9" s="12" t="s">
        <v>324</v>
      </c>
      <c r="B9" s="33">
        <v>1</v>
      </c>
      <c r="C9" s="38">
        <v>1</v>
      </c>
      <c r="D9" s="38">
        <v>1</v>
      </c>
      <c r="E9" s="38">
        <v>1</v>
      </c>
      <c r="F9" s="67">
        <v>0</v>
      </c>
      <c r="G9" s="67">
        <v>0</v>
      </c>
      <c r="H9" s="67">
        <v>0</v>
      </c>
      <c r="I9" s="13"/>
    </row>
    <row r="10" spans="1:9" s="14" customFormat="1" x14ac:dyDescent="0.3">
      <c r="A10" s="12" t="s">
        <v>325</v>
      </c>
      <c r="B10" s="33">
        <v>1</v>
      </c>
      <c r="C10" s="38">
        <v>1</v>
      </c>
      <c r="D10" s="38">
        <v>1</v>
      </c>
      <c r="E10" s="38">
        <v>1</v>
      </c>
      <c r="F10" s="67">
        <v>0</v>
      </c>
      <c r="G10" s="67">
        <v>0</v>
      </c>
      <c r="H10" s="67">
        <v>0</v>
      </c>
      <c r="I10" s="13"/>
    </row>
    <row r="11" spans="1:9" s="14" customFormat="1" x14ac:dyDescent="0.3">
      <c r="A11" s="39" t="s">
        <v>320</v>
      </c>
      <c r="B11" s="33"/>
      <c r="C11" s="38"/>
      <c r="D11" s="38"/>
      <c r="E11" s="38"/>
      <c r="F11" s="67"/>
      <c r="G11" s="67"/>
      <c r="H11" s="67"/>
      <c r="I11" s="13"/>
    </row>
    <row r="12" spans="1:9" s="14" customFormat="1" x14ac:dyDescent="0.3">
      <c r="A12" s="12" t="s">
        <v>326</v>
      </c>
      <c r="B12" s="33">
        <v>1</v>
      </c>
      <c r="C12" s="38">
        <v>1</v>
      </c>
      <c r="D12" s="38">
        <v>1</v>
      </c>
      <c r="E12" s="38">
        <v>1</v>
      </c>
      <c r="F12" s="67">
        <v>0</v>
      </c>
      <c r="G12" s="67">
        <v>0</v>
      </c>
      <c r="H12" s="67">
        <v>0</v>
      </c>
      <c r="I12" s="13"/>
    </row>
    <row r="13" spans="1:9" s="14" customFormat="1" x14ac:dyDescent="0.3">
      <c r="A13" s="12" t="s">
        <v>327</v>
      </c>
      <c r="B13" s="33">
        <v>1</v>
      </c>
      <c r="C13" s="38">
        <v>1</v>
      </c>
      <c r="D13" s="38">
        <v>1</v>
      </c>
      <c r="E13" s="38">
        <v>1</v>
      </c>
      <c r="F13" s="67">
        <v>0</v>
      </c>
      <c r="G13" s="67">
        <v>0</v>
      </c>
      <c r="H13" s="67">
        <v>0</v>
      </c>
      <c r="I13" s="13"/>
    </row>
    <row r="14" spans="1:9" s="14" customFormat="1" x14ac:dyDescent="0.3">
      <c r="A14" s="12" t="s">
        <v>328</v>
      </c>
      <c r="B14" s="33">
        <v>1</v>
      </c>
      <c r="C14" s="38">
        <v>1</v>
      </c>
      <c r="D14" s="38">
        <v>1</v>
      </c>
      <c r="E14" s="38">
        <v>1</v>
      </c>
      <c r="F14" s="67">
        <v>0</v>
      </c>
      <c r="G14" s="67">
        <v>0</v>
      </c>
      <c r="H14" s="67">
        <v>0</v>
      </c>
      <c r="I14" s="13"/>
    </row>
    <row r="15" spans="1:9" s="14" customFormat="1" x14ac:dyDescent="0.3">
      <c r="A15" s="12" t="s">
        <v>329</v>
      </c>
      <c r="B15" s="33">
        <v>1</v>
      </c>
      <c r="C15" s="38">
        <v>1</v>
      </c>
      <c r="D15" s="38">
        <v>1</v>
      </c>
      <c r="E15" s="38">
        <v>1</v>
      </c>
      <c r="F15" s="67">
        <v>0</v>
      </c>
      <c r="G15" s="67">
        <v>0</v>
      </c>
      <c r="H15" s="67">
        <v>0</v>
      </c>
      <c r="I15" s="13"/>
    </row>
    <row r="16" spans="1:9" s="14" customFormat="1" x14ac:dyDescent="0.3">
      <c r="A16" s="12" t="s">
        <v>330</v>
      </c>
      <c r="B16" s="33">
        <v>1</v>
      </c>
      <c r="C16" s="38">
        <v>1</v>
      </c>
      <c r="D16" s="38">
        <v>1</v>
      </c>
      <c r="E16" s="38">
        <v>1</v>
      </c>
      <c r="F16" s="67">
        <v>0</v>
      </c>
      <c r="G16" s="67">
        <v>0</v>
      </c>
      <c r="H16" s="67">
        <v>0</v>
      </c>
      <c r="I16" s="13" t="s">
        <v>52</v>
      </c>
    </row>
    <row r="17" spans="1:15" s="14" customFormat="1" x14ac:dyDescent="0.3">
      <c r="A17" s="12" t="s">
        <v>331</v>
      </c>
      <c r="B17" s="33">
        <v>1</v>
      </c>
      <c r="C17" s="38">
        <v>1</v>
      </c>
      <c r="D17" s="38">
        <v>1</v>
      </c>
      <c r="E17" s="38">
        <v>1</v>
      </c>
      <c r="F17" s="67">
        <v>0</v>
      </c>
      <c r="G17" s="67">
        <v>0</v>
      </c>
      <c r="H17" s="67">
        <v>0</v>
      </c>
      <c r="I17" s="13"/>
    </row>
    <row r="18" spans="1:15" s="14" customFormat="1" x14ac:dyDescent="0.3">
      <c r="A18" s="12" t="s">
        <v>332</v>
      </c>
      <c r="B18" s="33">
        <v>1</v>
      </c>
      <c r="C18" s="38">
        <v>1</v>
      </c>
      <c r="D18" s="38">
        <v>1</v>
      </c>
      <c r="E18" s="38">
        <v>1</v>
      </c>
      <c r="F18" s="67">
        <v>0</v>
      </c>
      <c r="G18" s="67">
        <v>0</v>
      </c>
      <c r="H18" s="67">
        <v>0</v>
      </c>
      <c r="I18" s="13"/>
    </row>
    <row r="19" spans="1:15" s="14" customFormat="1" x14ac:dyDescent="0.3">
      <c r="A19" s="12" t="s">
        <v>333</v>
      </c>
      <c r="B19" s="33">
        <v>1</v>
      </c>
      <c r="C19" s="38">
        <v>1</v>
      </c>
      <c r="D19" s="38">
        <v>1</v>
      </c>
      <c r="E19" s="38">
        <v>1</v>
      </c>
      <c r="F19" s="67">
        <v>0</v>
      </c>
      <c r="G19" s="67">
        <v>0</v>
      </c>
      <c r="H19" s="67">
        <v>0</v>
      </c>
      <c r="I19" s="13"/>
    </row>
    <row r="20" spans="1:15" s="14" customFormat="1" x14ac:dyDescent="0.3">
      <c r="A20" s="12" t="s">
        <v>334</v>
      </c>
      <c r="B20" s="33">
        <v>1</v>
      </c>
      <c r="C20" s="38">
        <v>1</v>
      </c>
      <c r="D20" s="38">
        <v>1</v>
      </c>
      <c r="E20" s="38">
        <v>1</v>
      </c>
      <c r="F20" s="67">
        <v>0</v>
      </c>
      <c r="G20" s="67">
        <v>0</v>
      </c>
      <c r="H20" s="67">
        <v>0</v>
      </c>
      <c r="I20" s="13"/>
    </row>
    <row r="21" spans="1:15" s="14" customFormat="1" x14ac:dyDescent="0.3">
      <c r="A21" s="12" t="s">
        <v>335</v>
      </c>
      <c r="B21" s="33">
        <v>1</v>
      </c>
      <c r="C21" s="38">
        <v>1</v>
      </c>
      <c r="D21" s="38">
        <v>1</v>
      </c>
      <c r="E21" s="38">
        <v>1</v>
      </c>
      <c r="F21" s="67">
        <v>0</v>
      </c>
      <c r="G21" s="67">
        <v>0</v>
      </c>
      <c r="H21" s="67">
        <v>0</v>
      </c>
      <c r="I21" s="13"/>
    </row>
    <row r="22" spans="1:15" s="14" customFormat="1" x14ac:dyDescent="0.3">
      <c r="A22" s="12" t="s">
        <v>336</v>
      </c>
      <c r="B22" s="33">
        <v>1</v>
      </c>
      <c r="C22" s="38">
        <v>1</v>
      </c>
      <c r="D22" s="38">
        <v>1</v>
      </c>
      <c r="E22" s="38">
        <v>1</v>
      </c>
      <c r="F22" s="67">
        <v>0</v>
      </c>
      <c r="G22" s="67">
        <v>0</v>
      </c>
      <c r="H22" s="67">
        <v>0</v>
      </c>
      <c r="I22" s="13"/>
    </row>
    <row r="23" spans="1:15" s="14" customFormat="1" x14ac:dyDescent="0.3">
      <c r="A23" s="39" t="s">
        <v>22</v>
      </c>
      <c r="B23" s="33"/>
      <c r="C23" s="38"/>
      <c r="D23" s="38"/>
      <c r="E23" s="38"/>
      <c r="F23" s="67"/>
      <c r="G23" s="67"/>
      <c r="H23" s="67"/>
      <c r="I23" s="13"/>
    </row>
    <row r="24" spans="1:15" s="14" customFormat="1" x14ac:dyDescent="0.3">
      <c r="A24" s="12" t="str">
        <f>สูตรคำนวณค่าใช้จ่ายพนักงานสามัญ!E32</f>
        <v>ผู้ช่วยเจ้าพนักงานธุรการ</v>
      </c>
      <c r="B24" s="33">
        <v>1</v>
      </c>
      <c r="C24" s="38">
        <v>1</v>
      </c>
      <c r="D24" s="38">
        <v>1</v>
      </c>
      <c r="E24" s="38">
        <v>1</v>
      </c>
      <c r="F24" s="67">
        <v>0</v>
      </c>
      <c r="G24" s="67">
        <v>0</v>
      </c>
      <c r="H24" s="67">
        <v>0</v>
      </c>
      <c r="I24" s="13"/>
    </row>
    <row r="25" spans="1:15" s="14" customFormat="1" x14ac:dyDescent="0.3">
      <c r="A25" s="12" t="str">
        <f>สูตรคำนวณค่าใช้จ่ายพนักงานสามัญ!E34</f>
        <v>ผู้ช่วยเจ้าพนักงานธุรการ</v>
      </c>
      <c r="B25" s="33">
        <v>1</v>
      </c>
      <c r="C25" s="38">
        <v>1</v>
      </c>
      <c r="D25" s="38">
        <v>1</v>
      </c>
      <c r="E25" s="38">
        <v>1</v>
      </c>
      <c r="F25" s="67">
        <v>0</v>
      </c>
      <c r="G25" s="67">
        <v>0</v>
      </c>
      <c r="H25" s="67">
        <v>0</v>
      </c>
      <c r="I25" s="13"/>
      <c r="O25" s="40"/>
    </row>
    <row r="26" spans="1:15" s="14" customFormat="1" x14ac:dyDescent="0.3">
      <c r="A26" s="12" t="str">
        <f>สูตรคำนวณค่าใช้จ่ายพนักงานสามัญ!E36</f>
        <v>ผู้ช่วยเจ้าพนักงานธุรการ</v>
      </c>
      <c r="B26" s="33">
        <v>1</v>
      </c>
      <c r="C26" s="38">
        <v>1</v>
      </c>
      <c r="D26" s="38">
        <v>1</v>
      </c>
      <c r="E26" s="38">
        <v>1</v>
      </c>
      <c r="F26" s="75">
        <v>0</v>
      </c>
      <c r="G26" s="75">
        <v>0</v>
      </c>
      <c r="H26" s="75">
        <v>0</v>
      </c>
      <c r="I26" s="13"/>
      <c r="O26" s="40"/>
    </row>
    <row r="27" spans="1:15" s="14" customFormat="1" x14ac:dyDescent="0.3">
      <c r="A27" s="12" t="str">
        <f>สูตรคำนวณค่าใช้จ่ายพนักงานสามัญ!E38</f>
        <v>ผู้ช่วยเจ้าพนักงานธุรการ</v>
      </c>
      <c r="B27" s="33">
        <v>1</v>
      </c>
      <c r="C27" s="38">
        <v>1</v>
      </c>
      <c r="D27" s="38">
        <v>1</v>
      </c>
      <c r="E27" s="38">
        <v>1</v>
      </c>
      <c r="F27" s="75">
        <v>0</v>
      </c>
      <c r="G27" s="75">
        <v>0</v>
      </c>
      <c r="H27" s="75">
        <v>0</v>
      </c>
      <c r="I27" s="13"/>
      <c r="O27" s="40"/>
    </row>
    <row r="28" spans="1:15" s="14" customFormat="1" x14ac:dyDescent="0.3">
      <c r="A28" s="12" t="str">
        <f>สูตรคำนวณค่าใช้จ่ายพนักงานสามัญ!E40</f>
        <v>ผู้ช่วยเจ้าพนักงานธุรการ</v>
      </c>
      <c r="B28" s="33">
        <v>1</v>
      </c>
      <c r="C28" s="38">
        <v>1</v>
      </c>
      <c r="D28" s="38">
        <v>1</v>
      </c>
      <c r="E28" s="38">
        <v>1</v>
      </c>
      <c r="F28" s="75">
        <v>0</v>
      </c>
      <c r="G28" s="75">
        <v>0</v>
      </c>
      <c r="H28" s="75">
        <v>0</v>
      </c>
      <c r="I28" s="13"/>
      <c r="O28" s="40"/>
    </row>
    <row r="29" spans="1:15" s="14" customFormat="1" x14ac:dyDescent="0.3">
      <c r="A29" s="12" t="str">
        <f>สูตรคำนวณค่าใช้จ่ายพนักงานสามัญ!E42</f>
        <v>ผู้ช่วยเจ้าพนักงานป้องกันและบรรเทาสาธารณภัย</v>
      </c>
      <c r="B29" s="33">
        <v>1</v>
      </c>
      <c r="C29" s="38">
        <v>1</v>
      </c>
      <c r="D29" s="38">
        <v>1</v>
      </c>
      <c r="E29" s="38">
        <v>1</v>
      </c>
      <c r="F29" s="67">
        <v>0</v>
      </c>
      <c r="G29" s="67">
        <v>0</v>
      </c>
      <c r="H29" s="67">
        <v>0</v>
      </c>
      <c r="I29" s="13"/>
      <c r="O29" s="40"/>
    </row>
    <row r="30" spans="1:15" s="14" customFormat="1" x14ac:dyDescent="0.3">
      <c r="A30" s="12" t="str">
        <f>สูตรคำนวณค่าใช้จ่ายพนักงานสามัญ!E44</f>
        <v>ผู้ช่วยเจ้าพนักงานพัฒนาชุมชน</v>
      </c>
      <c r="B30" s="33">
        <v>1</v>
      </c>
      <c r="C30" s="38">
        <v>1</v>
      </c>
      <c r="D30" s="38">
        <v>1</v>
      </c>
      <c r="E30" s="38">
        <v>1</v>
      </c>
      <c r="F30" s="67">
        <v>0</v>
      </c>
      <c r="G30" s="67">
        <v>0</v>
      </c>
      <c r="H30" s="67">
        <v>0</v>
      </c>
      <c r="I30" s="13"/>
      <c r="O30" s="40"/>
    </row>
    <row r="31" spans="1:15" s="14" customFormat="1" x14ac:dyDescent="0.3">
      <c r="A31" s="39" t="s">
        <v>2</v>
      </c>
      <c r="B31" s="33"/>
      <c r="C31" s="38"/>
      <c r="D31" s="38"/>
      <c r="E31" s="38"/>
      <c r="F31" s="67"/>
      <c r="G31" s="67"/>
      <c r="H31" s="67"/>
      <c r="I31" s="13"/>
      <c r="O31" s="40"/>
    </row>
    <row r="32" spans="1:15" s="14" customFormat="1" x14ac:dyDescent="0.3">
      <c r="A32" s="12" t="s">
        <v>21</v>
      </c>
      <c r="B32" s="33">
        <v>1</v>
      </c>
      <c r="C32" s="38">
        <v>1</v>
      </c>
      <c r="D32" s="38">
        <v>1</v>
      </c>
      <c r="E32" s="38">
        <v>1</v>
      </c>
      <c r="F32" s="67">
        <v>0</v>
      </c>
      <c r="G32" s="67">
        <v>0</v>
      </c>
      <c r="H32" s="67">
        <v>0</v>
      </c>
      <c r="I32" s="13"/>
      <c r="O32" s="40"/>
    </row>
    <row r="33" spans="1:15" s="14" customFormat="1" x14ac:dyDescent="0.3">
      <c r="A33" s="12" t="s">
        <v>19</v>
      </c>
      <c r="B33" s="33">
        <v>1</v>
      </c>
      <c r="C33" s="38">
        <v>1</v>
      </c>
      <c r="D33" s="38">
        <v>1</v>
      </c>
      <c r="E33" s="38">
        <v>1</v>
      </c>
      <c r="F33" s="67">
        <v>0</v>
      </c>
      <c r="G33" s="67">
        <v>0</v>
      </c>
      <c r="H33" s="67">
        <v>0</v>
      </c>
      <c r="I33" s="13"/>
      <c r="O33" s="40"/>
    </row>
    <row r="34" spans="1:15" s="14" customFormat="1" x14ac:dyDescent="0.3">
      <c r="A34" s="12" t="s">
        <v>3</v>
      </c>
      <c r="B34" s="33">
        <v>1</v>
      </c>
      <c r="C34" s="38">
        <v>1</v>
      </c>
      <c r="D34" s="38">
        <v>1</v>
      </c>
      <c r="E34" s="38">
        <v>1</v>
      </c>
      <c r="F34" s="67">
        <v>0</v>
      </c>
      <c r="G34" s="67">
        <v>0</v>
      </c>
      <c r="H34" s="67">
        <v>0</v>
      </c>
      <c r="I34" s="13"/>
      <c r="O34" s="40"/>
    </row>
    <row r="35" spans="1:15" s="14" customFormat="1" x14ac:dyDescent="0.3">
      <c r="A35" s="12" t="s">
        <v>20</v>
      </c>
      <c r="B35" s="33">
        <v>1</v>
      </c>
      <c r="C35" s="38">
        <v>1</v>
      </c>
      <c r="D35" s="38">
        <v>1</v>
      </c>
      <c r="E35" s="38">
        <v>1</v>
      </c>
      <c r="F35" s="67">
        <v>0</v>
      </c>
      <c r="G35" s="67">
        <v>0</v>
      </c>
      <c r="H35" s="67">
        <v>0</v>
      </c>
      <c r="I35" s="13"/>
      <c r="O35" s="40"/>
    </row>
    <row r="36" spans="1:15" s="14" customFormat="1" x14ac:dyDescent="0.3">
      <c r="A36" s="12" t="s">
        <v>20</v>
      </c>
      <c r="B36" s="33">
        <v>1</v>
      </c>
      <c r="C36" s="38">
        <v>1</v>
      </c>
      <c r="D36" s="38">
        <v>1</v>
      </c>
      <c r="E36" s="38">
        <v>1</v>
      </c>
      <c r="F36" s="67">
        <v>0</v>
      </c>
      <c r="G36" s="67">
        <v>0</v>
      </c>
      <c r="H36" s="67">
        <v>0</v>
      </c>
      <c r="I36" s="13"/>
      <c r="O36" s="40"/>
    </row>
    <row r="37" spans="1:15" s="14" customFormat="1" x14ac:dyDescent="0.3">
      <c r="A37" s="12" t="s">
        <v>20</v>
      </c>
      <c r="B37" s="33">
        <v>1</v>
      </c>
      <c r="C37" s="38">
        <v>1</v>
      </c>
      <c r="D37" s="38">
        <v>1</v>
      </c>
      <c r="E37" s="38">
        <v>1</v>
      </c>
      <c r="F37" s="67">
        <v>0</v>
      </c>
      <c r="G37" s="67">
        <v>0</v>
      </c>
      <c r="H37" s="67">
        <v>0</v>
      </c>
      <c r="I37" s="13"/>
      <c r="O37" s="40"/>
    </row>
    <row r="38" spans="1:15" s="14" customFormat="1" x14ac:dyDescent="0.3">
      <c r="A38" s="289" t="s">
        <v>5</v>
      </c>
      <c r="B38" s="290">
        <f>SUM(B9:B37)</f>
        <v>26</v>
      </c>
      <c r="C38" s="291">
        <f>SUM(C9:C37)</f>
        <v>26</v>
      </c>
      <c r="D38" s="291">
        <f>SUM(D9:D37)</f>
        <v>26</v>
      </c>
      <c r="E38" s="291">
        <f>SUM(E9:E37)</f>
        <v>26</v>
      </c>
      <c r="F38" s="67">
        <v>0</v>
      </c>
      <c r="G38" s="67">
        <v>0</v>
      </c>
      <c r="H38" s="67">
        <v>0</v>
      </c>
      <c r="I38" s="13"/>
      <c r="O38" s="40"/>
    </row>
    <row r="39" spans="1:15" x14ac:dyDescent="0.3">
      <c r="A39" s="345" t="s">
        <v>321</v>
      </c>
      <c r="B39" s="49" t="s">
        <v>306</v>
      </c>
      <c r="C39" s="348" t="s">
        <v>323</v>
      </c>
      <c r="D39" s="349"/>
      <c r="E39" s="350"/>
      <c r="F39" s="348" t="s">
        <v>40</v>
      </c>
      <c r="G39" s="349"/>
      <c r="H39" s="350"/>
      <c r="I39" s="345" t="s">
        <v>9</v>
      </c>
    </row>
    <row r="40" spans="1:15" ht="21.75" customHeight="1" x14ac:dyDescent="0.3">
      <c r="A40" s="346"/>
      <c r="B40" s="51" t="s">
        <v>307</v>
      </c>
      <c r="C40" s="351" t="s">
        <v>322</v>
      </c>
      <c r="D40" s="352"/>
      <c r="E40" s="353"/>
      <c r="F40" s="351" t="s">
        <v>41</v>
      </c>
      <c r="G40" s="352"/>
      <c r="H40" s="353"/>
      <c r="I40" s="346"/>
    </row>
    <row r="41" spans="1:15" ht="21.75" customHeight="1" x14ac:dyDescent="0.3">
      <c r="A41" s="346"/>
      <c r="B41" s="51" t="s">
        <v>308</v>
      </c>
      <c r="C41" s="354" t="s">
        <v>312</v>
      </c>
      <c r="D41" s="355"/>
      <c r="E41" s="356"/>
      <c r="F41" s="275"/>
      <c r="G41" s="276"/>
      <c r="H41" s="276"/>
      <c r="I41" s="346"/>
    </row>
    <row r="42" spans="1:15" x14ac:dyDescent="0.3">
      <c r="A42" s="347"/>
      <c r="B42" s="55" t="s">
        <v>309</v>
      </c>
      <c r="C42" s="59" t="s">
        <v>97</v>
      </c>
      <c r="D42" s="59" t="s">
        <v>98</v>
      </c>
      <c r="E42" s="59" t="s">
        <v>99</v>
      </c>
      <c r="F42" s="59" t="s">
        <v>97</v>
      </c>
      <c r="G42" s="59" t="s">
        <v>98</v>
      </c>
      <c r="H42" s="59" t="s">
        <v>99</v>
      </c>
      <c r="I42" s="347"/>
    </row>
    <row r="43" spans="1:15" s="14" customFormat="1" x14ac:dyDescent="0.3">
      <c r="A43" s="39" t="s">
        <v>313</v>
      </c>
      <c r="B43" s="33"/>
      <c r="C43" s="38"/>
      <c r="D43" s="38"/>
      <c r="E43" s="38"/>
      <c r="F43" s="67"/>
      <c r="G43" s="67"/>
      <c r="H43" s="67"/>
      <c r="I43" s="13"/>
      <c r="J43" s="41"/>
      <c r="K43" s="41"/>
      <c r="L43" s="41"/>
    </row>
    <row r="44" spans="1:15" s="14" customFormat="1" x14ac:dyDescent="0.3">
      <c r="A44" s="12" t="s">
        <v>355</v>
      </c>
      <c r="B44" s="33">
        <v>1</v>
      </c>
      <c r="C44" s="38">
        <v>1</v>
      </c>
      <c r="D44" s="38">
        <v>1</v>
      </c>
      <c r="E44" s="38">
        <v>1</v>
      </c>
      <c r="F44" s="67">
        <v>0</v>
      </c>
      <c r="G44" s="67">
        <v>0</v>
      </c>
      <c r="H44" s="67">
        <v>0</v>
      </c>
      <c r="I44" s="13"/>
      <c r="J44" s="41"/>
      <c r="K44" s="41"/>
      <c r="L44" s="41"/>
    </row>
    <row r="45" spans="1:15" s="14" customFormat="1" x14ac:dyDescent="0.3">
      <c r="A45" s="12" t="s">
        <v>356</v>
      </c>
      <c r="B45" s="33">
        <v>1</v>
      </c>
      <c r="C45" s="38">
        <v>1</v>
      </c>
      <c r="D45" s="38">
        <v>1</v>
      </c>
      <c r="E45" s="38">
        <v>1</v>
      </c>
      <c r="F45" s="67">
        <v>0</v>
      </c>
      <c r="G45" s="67">
        <v>0</v>
      </c>
      <c r="H45" s="67">
        <v>0</v>
      </c>
      <c r="I45" s="13"/>
    </row>
    <row r="46" spans="1:15" s="14" customFormat="1" ht="21.75" customHeight="1" x14ac:dyDescent="0.3">
      <c r="A46" s="12" t="s">
        <v>337</v>
      </c>
      <c r="B46" s="33">
        <v>1</v>
      </c>
      <c r="C46" s="38">
        <v>1</v>
      </c>
      <c r="D46" s="38">
        <v>1</v>
      </c>
      <c r="E46" s="38">
        <v>1</v>
      </c>
      <c r="F46" s="67">
        <v>0</v>
      </c>
      <c r="G46" s="67">
        <v>0</v>
      </c>
      <c r="H46" s="67">
        <v>0</v>
      </c>
      <c r="I46" s="13" t="s">
        <v>52</v>
      </c>
    </row>
    <row r="47" spans="1:15" s="14" customFormat="1" x14ac:dyDescent="0.3">
      <c r="A47" s="12" t="s">
        <v>338</v>
      </c>
      <c r="B47" s="33">
        <v>1</v>
      </c>
      <c r="C47" s="38">
        <v>1</v>
      </c>
      <c r="D47" s="38">
        <v>1</v>
      </c>
      <c r="E47" s="38">
        <v>1</v>
      </c>
      <c r="F47" s="67">
        <v>0</v>
      </c>
      <c r="G47" s="67">
        <v>0</v>
      </c>
      <c r="H47" s="67">
        <v>0</v>
      </c>
      <c r="I47" s="13" t="s">
        <v>52</v>
      </c>
    </row>
    <row r="48" spans="1:15" s="14" customFormat="1" x14ac:dyDescent="0.3">
      <c r="A48" s="12" t="s">
        <v>339</v>
      </c>
      <c r="B48" s="33">
        <v>1</v>
      </c>
      <c r="C48" s="67">
        <v>1</v>
      </c>
      <c r="D48" s="67">
        <v>1</v>
      </c>
      <c r="E48" s="67">
        <v>1</v>
      </c>
      <c r="F48" s="67"/>
      <c r="G48" s="67"/>
      <c r="H48" s="67"/>
      <c r="I48" s="13"/>
    </row>
    <row r="49" spans="1:15" s="14" customFormat="1" x14ac:dyDescent="0.3">
      <c r="A49" s="12" t="s">
        <v>340</v>
      </c>
      <c r="B49" s="33">
        <v>1</v>
      </c>
      <c r="C49" s="67">
        <v>1</v>
      </c>
      <c r="D49" s="67">
        <v>1</v>
      </c>
      <c r="E49" s="67">
        <v>1</v>
      </c>
      <c r="F49" s="67">
        <v>0</v>
      </c>
      <c r="G49" s="67">
        <v>0</v>
      </c>
      <c r="H49" s="67">
        <v>0</v>
      </c>
      <c r="I49" s="13" t="s">
        <v>52</v>
      </c>
    </row>
    <row r="50" spans="1:15" s="14" customFormat="1" x14ac:dyDescent="0.3">
      <c r="A50" s="12" t="s">
        <v>341</v>
      </c>
      <c r="B50" s="33">
        <v>1</v>
      </c>
      <c r="C50" s="67">
        <v>1</v>
      </c>
      <c r="D50" s="67">
        <v>1</v>
      </c>
      <c r="E50" s="67">
        <v>1</v>
      </c>
      <c r="F50" s="75">
        <v>0</v>
      </c>
      <c r="G50" s="75">
        <v>0</v>
      </c>
      <c r="H50" s="75">
        <v>0</v>
      </c>
      <c r="I50" s="13" t="s">
        <v>52</v>
      </c>
    </row>
    <row r="51" spans="1:15" s="14" customFormat="1" x14ac:dyDescent="0.3">
      <c r="A51" s="39" t="s">
        <v>22</v>
      </c>
      <c r="B51" s="33"/>
      <c r="C51" s="67"/>
      <c r="D51" s="67"/>
      <c r="E51" s="67"/>
      <c r="F51" s="67"/>
      <c r="G51" s="67"/>
      <c r="H51" s="67"/>
      <c r="I51" s="13"/>
    </row>
    <row r="52" spans="1:15" s="14" customFormat="1" x14ac:dyDescent="0.3">
      <c r="A52" s="12" t="s">
        <v>129</v>
      </c>
      <c r="B52" s="33">
        <v>1</v>
      </c>
      <c r="C52" s="67">
        <v>1</v>
      </c>
      <c r="D52" s="67">
        <v>1</v>
      </c>
      <c r="E52" s="67">
        <v>1</v>
      </c>
      <c r="F52" s="67">
        <v>0</v>
      </c>
      <c r="G52" s="67">
        <v>0</v>
      </c>
      <c r="H52" s="67">
        <v>0</v>
      </c>
      <c r="I52" s="13"/>
    </row>
    <row r="53" spans="1:15" s="14" customFormat="1" x14ac:dyDescent="0.3">
      <c r="A53" s="12" t="s">
        <v>130</v>
      </c>
      <c r="B53" s="33">
        <v>1</v>
      </c>
      <c r="C53" s="67">
        <v>1</v>
      </c>
      <c r="D53" s="67">
        <v>1</v>
      </c>
      <c r="E53" s="67">
        <v>1</v>
      </c>
      <c r="F53" s="67">
        <v>0</v>
      </c>
      <c r="G53" s="67">
        <v>0</v>
      </c>
      <c r="H53" s="67">
        <v>0</v>
      </c>
      <c r="I53" s="13"/>
    </row>
    <row r="54" spans="1:15" s="14" customFormat="1" x14ac:dyDescent="0.3">
      <c r="A54" s="12" t="s">
        <v>131</v>
      </c>
      <c r="B54" s="33">
        <v>1</v>
      </c>
      <c r="C54" s="67">
        <v>1</v>
      </c>
      <c r="D54" s="67">
        <v>1</v>
      </c>
      <c r="E54" s="67">
        <v>1</v>
      </c>
      <c r="F54" s="67">
        <v>0</v>
      </c>
      <c r="G54" s="67">
        <v>0</v>
      </c>
      <c r="H54" s="67">
        <v>0</v>
      </c>
      <c r="I54" s="13"/>
    </row>
    <row r="55" spans="1:15" s="14" customFormat="1" x14ac:dyDescent="0.3">
      <c r="A55" s="12" t="s">
        <v>131</v>
      </c>
      <c r="B55" s="33">
        <v>1</v>
      </c>
      <c r="C55" s="67">
        <v>1</v>
      </c>
      <c r="D55" s="67">
        <v>1</v>
      </c>
      <c r="E55" s="67">
        <v>1</v>
      </c>
      <c r="F55" s="67">
        <v>0</v>
      </c>
      <c r="G55" s="67">
        <v>0</v>
      </c>
      <c r="H55" s="67">
        <v>0</v>
      </c>
      <c r="I55" s="13"/>
    </row>
    <row r="56" spans="1:15" s="14" customFormat="1" x14ac:dyDescent="0.3">
      <c r="A56" s="12" t="s">
        <v>131</v>
      </c>
      <c r="B56" s="33">
        <v>1</v>
      </c>
      <c r="C56" s="67">
        <v>1</v>
      </c>
      <c r="D56" s="67">
        <v>1</v>
      </c>
      <c r="E56" s="67">
        <v>1</v>
      </c>
      <c r="F56" s="67">
        <v>0</v>
      </c>
      <c r="G56" s="67">
        <v>0</v>
      </c>
      <c r="H56" s="67">
        <v>0</v>
      </c>
      <c r="I56" s="13"/>
    </row>
    <row r="57" spans="1:15" s="14" customFormat="1" x14ac:dyDescent="0.3">
      <c r="A57" s="12" t="s">
        <v>132</v>
      </c>
      <c r="B57" s="33">
        <v>1</v>
      </c>
      <c r="C57" s="67">
        <v>1</v>
      </c>
      <c r="D57" s="67">
        <v>1</v>
      </c>
      <c r="E57" s="67">
        <v>1</v>
      </c>
      <c r="F57" s="67">
        <v>0</v>
      </c>
      <c r="G57" s="67">
        <v>0</v>
      </c>
      <c r="H57" s="67">
        <v>0</v>
      </c>
      <c r="I57" s="13"/>
    </row>
    <row r="58" spans="1:15" s="14" customFormat="1" x14ac:dyDescent="0.3">
      <c r="A58" s="12" t="s">
        <v>132</v>
      </c>
      <c r="B58" s="33">
        <v>1</v>
      </c>
      <c r="C58" s="67">
        <v>1</v>
      </c>
      <c r="D58" s="67">
        <v>1</v>
      </c>
      <c r="E58" s="67">
        <v>1</v>
      </c>
      <c r="F58" s="67">
        <v>0</v>
      </c>
      <c r="G58" s="67">
        <v>0</v>
      </c>
      <c r="H58" s="67">
        <v>0</v>
      </c>
      <c r="I58" s="13"/>
      <c r="O58" s="40"/>
    </row>
    <row r="59" spans="1:15" s="14" customFormat="1" x14ac:dyDescent="0.3">
      <c r="A59" s="292" t="s">
        <v>5</v>
      </c>
      <c r="B59" s="293">
        <f>SUM(B44:B58)</f>
        <v>14</v>
      </c>
      <c r="C59" s="293">
        <f t="shared" ref="C59:E59" si="0">SUM(C44:C58)</f>
        <v>14</v>
      </c>
      <c r="D59" s="293">
        <f t="shared" si="0"/>
        <v>14</v>
      </c>
      <c r="E59" s="293">
        <f t="shared" si="0"/>
        <v>14</v>
      </c>
      <c r="F59" s="67">
        <v>0</v>
      </c>
      <c r="G59" s="67">
        <v>0</v>
      </c>
      <c r="H59" s="67">
        <v>0</v>
      </c>
      <c r="I59" s="283"/>
      <c r="O59" s="40"/>
    </row>
    <row r="60" spans="1:15" s="14" customFormat="1" x14ac:dyDescent="0.3">
      <c r="A60" s="277"/>
      <c r="B60" s="278"/>
      <c r="C60" s="279"/>
      <c r="D60" s="279"/>
      <c r="E60" s="279"/>
      <c r="F60" s="279"/>
      <c r="G60" s="279"/>
      <c r="H60" s="279"/>
      <c r="I60" s="280"/>
      <c r="O60" s="40"/>
    </row>
    <row r="61" spans="1:15" s="14" customFormat="1" x14ac:dyDescent="0.3">
      <c r="A61" s="284"/>
      <c r="B61" s="285"/>
      <c r="C61" s="286"/>
      <c r="D61" s="286"/>
      <c r="E61" s="286"/>
      <c r="F61" s="286"/>
      <c r="G61" s="286"/>
      <c r="H61" s="286"/>
      <c r="I61" s="287"/>
      <c r="O61" s="40"/>
    </row>
    <row r="62" spans="1:15" s="14" customFormat="1" x14ac:dyDescent="0.3">
      <c r="A62" s="284"/>
      <c r="B62" s="285"/>
      <c r="C62" s="286"/>
      <c r="D62" s="286"/>
      <c r="E62" s="286"/>
      <c r="F62" s="286"/>
      <c r="G62" s="286"/>
      <c r="H62" s="286"/>
      <c r="I62" s="287"/>
      <c r="O62" s="40"/>
    </row>
    <row r="63" spans="1:15" s="14" customFormat="1" x14ac:dyDescent="0.3">
      <c r="A63" s="284"/>
      <c r="B63" s="285"/>
      <c r="C63" s="286"/>
      <c r="D63" s="286"/>
      <c r="E63" s="286"/>
      <c r="F63" s="286"/>
      <c r="G63" s="286"/>
      <c r="H63" s="286"/>
      <c r="I63" s="287"/>
      <c r="O63" s="40"/>
    </row>
    <row r="64" spans="1:15" s="14" customFormat="1" x14ac:dyDescent="0.3">
      <c r="A64" s="284"/>
      <c r="B64" s="285"/>
      <c r="C64" s="286"/>
      <c r="D64" s="286"/>
      <c r="E64" s="286"/>
      <c r="F64" s="286"/>
      <c r="G64" s="286"/>
      <c r="H64" s="286"/>
      <c r="I64" s="287"/>
      <c r="O64" s="40"/>
    </row>
    <row r="65" spans="1:15" s="14" customFormat="1" x14ac:dyDescent="0.3">
      <c r="A65" s="284"/>
      <c r="B65" s="285"/>
      <c r="C65" s="286"/>
      <c r="D65" s="286"/>
      <c r="E65" s="286"/>
      <c r="F65" s="286"/>
      <c r="G65" s="286"/>
      <c r="H65" s="286"/>
      <c r="I65" s="287"/>
      <c r="O65" s="40"/>
    </row>
    <row r="66" spans="1:15" s="14" customFormat="1" x14ac:dyDescent="0.3">
      <c r="A66" s="284"/>
      <c r="B66" s="285"/>
      <c r="C66" s="286"/>
      <c r="D66" s="286"/>
      <c r="E66" s="286"/>
      <c r="F66" s="286"/>
      <c r="G66" s="286"/>
      <c r="H66" s="286"/>
      <c r="I66" s="287"/>
      <c r="O66" s="40"/>
    </row>
    <row r="67" spans="1:15" s="14" customFormat="1" x14ac:dyDescent="0.3">
      <c r="A67" s="284"/>
      <c r="B67" s="285"/>
      <c r="C67" s="286"/>
      <c r="D67" s="286"/>
      <c r="E67" s="286"/>
      <c r="F67" s="286"/>
      <c r="G67" s="286"/>
      <c r="H67" s="286"/>
      <c r="I67" s="287"/>
      <c r="O67" s="40"/>
    </row>
    <row r="68" spans="1:15" s="14" customFormat="1" x14ac:dyDescent="0.3">
      <c r="A68" s="284"/>
      <c r="B68" s="285"/>
      <c r="C68" s="286"/>
      <c r="D68" s="286"/>
      <c r="E68" s="286"/>
      <c r="F68" s="286"/>
      <c r="G68" s="286"/>
      <c r="H68" s="286"/>
      <c r="I68" s="287"/>
      <c r="O68" s="40"/>
    </row>
    <row r="69" spans="1:15" s="14" customFormat="1" x14ac:dyDescent="0.3">
      <c r="A69" s="284"/>
      <c r="B69" s="285"/>
      <c r="C69" s="286"/>
      <c r="D69" s="286"/>
      <c r="E69" s="286"/>
      <c r="F69" s="286"/>
      <c r="G69" s="286"/>
      <c r="H69" s="286"/>
      <c r="I69" s="287"/>
      <c r="O69" s="40"/>
    </row>
    <row r="70" spans="1:15" s="14" customFormat="1" x14ac:dyDescent="0.3">
      <c r="A70" s="284"/>
      <c r="B70" s="285"/>
      <c r="C70" s="286"/>
      <c r="D70" s="286"/>
      <c r="E70" s="286"/>
      <c r="F70" s="286"/>
      <c r="G70" s="286"/>
      <c r="H70" s="286"/>
      <c r="I70" s="287"/>
      <c r="O70" s="40"/>
    </row>
    <row r="71" spans="1:15" s="14" customFormat="1" x14ac:dyDescent="0.3">
      <c r="A71" s="284"/>
      <c r="B71" s="285"/>
      <c r="C71" s="286"/>
      <c r="D71" s="286"/>
      <c r="E71" s="286"/>
      <c r="F71" s="286"/>
      <c r="G71" s="286"/>
      <c r="H71" s="286"/>
      <c r="I71" s="287"/>
      <c r="O71" s="40"/>
    </row>
    <row r="72" spans="1:15" s="14" customFormat="1" x14ac:dyDescent="0.3">
      <c r="A72" s="284"/>
      <c r="B72" s="285"/>
      <c r="C72" s="286"/>
      <c r="D72" s="286"/>
      <c r="E72" s="286"/>
      <c r="F72" s="286"/>
      <c r="G72" s="286"/>
      <c r="H72" s="286"/>
      <c r="I72" s="287"/>
      <c r="O72" s="40"/>
    </row>
    <row r="73" spans="1:15" s="14" customFormat="1" x14ac:dyDescent="0.3">
      <c r="A73" s="284"/>
      <c r="B73" s="285"/>
      <c r="C73" s="286"/>
      <c r="D73" s="286"/>
      <c r="E73" s="286"/>
      <c r="F73" s="286"/>
      <c r="G73" s="286"/>
      <c r="H73" s="286"/>
      <c r="I73" s="287"/>
      <c r="O73" s="40"/>
    </row>
    <row r="74" spans="1:15" s="14" customFormat="1" x14ac:dyDescent="0.3">
      <c r="A74" s="284"/>
      <c r="B74" s="285"/>
      <c r="C74" s="286"/>
      <c r="D74" s="286"/>
      <c r="E74" s="286"/>
      <c r="F74" s="286"/>
      <c r="G74" s="286"/>
      <c r="H74" s="286"/>
      <c r="I74" s="287"/>
      <c r="O74" s="40"/>
    </row>
    <row r="75" spans="1:15" s="14" customFormat="1" x14ac:dyDescent="0.3">
      <c r="A75" s="284"/>
      <c r="B75" s="285"/>
      <c r="C75" s="286"/>
      <c r="D75" s="286"/>
      <c r="E75" s="286"/>
      <c r="F75" s="286"/>
      <c r="G75" s="286"/>
      <c r="H75" s="286"/>
      <c r="I75" s="287"/>
      <c r="O75" s="40"/>
    </row>
    <row r="76" spans="1:15" s="14" customFormat="1" x14ac:dyDescent="0.3">
      <c r="A76" s="284"/>
      <c r="B76" s="285"/>
      <c r="C76" s="286"/>
      <c r="D76" s="286"/>
      <c r="E76" s="286"/>
      <c r="F76" s="286"/>
      <c r="G76" s="286"/>
      <c r="H76" s="286"/>
      <c r="I76" s="287"/>
      <c r="O76" s="40"/>
    </row>
    <row r="77" spans="1:15" s="14" customFormat="1" ht="18" customHeight="1" x14ac:dyDescent="0.3">
      <c r="A77" s="345" t="s">
        <v>321</v>
      </c>
      <c r="B77" s="49" t="s">
        <v>306</v>
      </c>
      <c r="C77" s="348" t="s">
        <v>323</v>
      </c>
      <c r="D77" s="349"/>
      <c r="E77" s="350"/>
      <c r="F77" s="348" t="s">
        <v>40</v>
      </c>
      <c r="G77" s="349"/>
      <c r="H77" s="350"/>
      <c r="I77" s="345" t="s">
        <v>9</v>
      </c>
      <c r="O77" s="40"/>
    </row>
    <row r="78" spans="1:15" s="14" customFormat="1" x14ac:dyDescent="0.3">
      <c r="A78" s="346"/>
      <c r="B78" s="51" t="s">
        <v>307</v>
      </c>
      <c r="C78" s="351" t="s">
        <v>322</v>
      </c>
      <c r="D78" s="352"/>
      <c r="E78" s="353"/>
      <c r="F78" s="351" t="s">
        <v>41</v>
      </c>
      <c r="G78" s="352"/>
      <c r="H78" s="353"/>
      <c r="I78" s="346"/>
      <c r="O78" s="40"/>
    </row>
    <row r="79" spans="1:15" s="14" customFormat="1" x14ac:dyDescent="0.3">
      <c r="A79" s="346"/>
      <c r="B79" s="51" t="s">
        <v>308</v>
      </c>
      <c r="C79" s="354" t="s">
        <v>312</v>
      </c>
      <c r="D79" s="355"/>
      <c r="E79" s="356"/>
      <c r="F79" s="281"/>
      <c r="G79" s="282"/>
      <c r="H79" s="282"/>
      <c r="I79" s="346"/>
      <c r="O79" s="40"/>
    </row>
    <row r="80" spans="1:15" s="14" customFormat="1" x14ac:dyDescent="0.3">
      <c r="A80" s="347"/>
      <c r="B80" s="55" t="s">
        <v>309</v>
      </c>
      <c r="C80" s="59" t="s">
        <v>97</v>
      </c>
      <c r="D80" s="59" t="s">
        <v>98</v>
      </c>
      <c r="E80" s="59" t="s">
        <v>99</v>
      </c>
      <c r="F80" s="59" t="s">
        <v>97</v>
      </c>
      <c r="G80" s="59" t="s">
        <v>98</v>
      </c>
      <c r="H80" s="59" t="s">
        <v>99</v>
      </c>
      <c r="I80" s="347"/>
      <c r="O80" s="40"/>
    </row>
    <row r="81" spans="1:15" s="14" customFormat="1" x14ac:dyDescent="0.3">
      <c r="A81" s="39" t="s">
        <v>315</v>
      </c>
      <c r="B81" s="33"/>
      <c r="C81" s="67"/>
      <c r="D81" s="67"/>
      <c r="E81" s="67"/>
      <c r="F81" s="67"/>
      <c r="G81" s="67"/>
      <c r="H81" s="67"/>
      <c r="I81" s="13"/>
      <c r="O81" s="40"/>
    </row>
    <row r="82" spans="1:15" s="14" customFormat="1" x14ac:dyDescent="0.3">
      <c r="A82" s="12" t="s">
        <v>345</v>
      </c>
      <c r="B82" s="33">
        <v>1</v>
      </c>
      <c r="C82" s="67">
        <v>1</v>
      </c>
      <c r="D82" s="67">
        <v>1</v>
      </c>
      <c r="E82" s="67">
        <v>1</v>
      </c>
      <c r="F82" s="67">
        <v>0</v>
      </c>
      <c r="G82" s="67">
        <v>0</v>
      </c>
      <c r="H82" s="67">
        <v>0</v>
      </c>
      <c r="I82" s="13"/>
    </row>
    <row r="83" spans="1:15" s="14" customFormat="1" x14ac:dyDescent="0.3">
      <c r="A83" s="12" t="s">
        <v>346</v>
      </c>
      <c r="B83" s="33">
        <v>1</v>
      </c>
      <c r="C83" s="67">
        <v>1</v>
      </c>
      <c r="D83" s="67">
        <v>1</v>
      </c>
      <c r="E83" s="67">
        <v>1</v>
      </c>
      <c r="F83" s="67">
        <v>0</v>
      </c>
      <c r="G83" s="67">
        <v>0</v>
      </c>
      <c r="H83" s="67">
        <v>0</v>
      </c>
      <c r="I83" s="13"/>
    </row>
    <row r="84" spans="1:15" s="14" customFormat="1" x14ac:dyDescent="0.3">
      <c r="A84" s="12" t="s">
        <v>347</v>
      </c>
      <c r="B84" s="33">
        <v>1</v>
      </c>
      <c r="C84" s="67">
        <v>1</v>
      </c>
      <c r="D84" s="67">
        <v>1</v>
      </c>
      <c r="E84" s="67">
        <v>1</v>
      </c>
      <c r="F84" s="67">
        <v>0</v>
      </c>
      <c r="G84" s="67">
        <v>0</v>
      </c>
      <c r="H84" s="67">
        <v>0</v>
      </c>
      <c r="I84" s="13"/>
    </row>
    <row r="85" spans="1:15" s="14" customFormat="1" x14ac:dyDescent="0.3">
      <c r="A85" s="12" t="s">
        <v>348</v>
      </c>
      <c r="B85" s="33">
        <v>1</v>
      </c>
      <c r="C85" s="67">
        <v>1</v>
      </c>
      <c r="D85" s="67">
        <v>1</v>
      </c>
      <c r="E85" s="67">
        <v>1</v>
      </c>
      <c r="F85" s="67">
        <v>0</v>
      </c>
      <c r="G85" s="67">
        <v>0</v>
      </c>
      <c r="H85" s="67">
        <v>0</v>
      </c>
      <c r="I85" s="13" t="s">
        <v>52</v>
      </c>
    </row>
    <row r="86" spans="1:15" s="14" customFormat="1" x14ac:dyDescent="0.3">
      <c r="A86" s="12" t="s">
        <v>349</v>
      </c>
      <c r="B86" s="33">
        <v>1</v>
      </c>
      <c r="C86" s="67">
        <v>1</v>
      </c>
      <c r="D86" s="67">
        <v>1</v>
      </c>
      <c r="E86" s="67">
        <v>1</v>
      </c>
      <c r="F86" s="67">
        <v>0</v>
      </c>
      <c r="G86" s="67">
        <v>0</v>
      </c>
      <c r="H86" s="67">
        <v>0</v>
      </c>
      <c r="I86" s="13"/>
    </row>
    <row r="87" spans="1:15" s="14" customFormat="1" x14ac:dyDescent="0.3">
      <c r="A87" s="39" t="s">
        <v>31</v>
      </c>
      <c r="B87" s="33"/>
      <c r="C87" s="67"/>
      <c r="D87" s="67"/>
      <c r="E87" s="67"/>
      <c r="F87" s="67"/>
      <c r="G87" s="67"/>
      <c r="H87" s="67"/>
      <c r="I87" s="13"/>
    </row>
    <row r="88" spans="1:15" s="14" customFormat="1" x14ac:dyDescent="0.3">
      <c r="A88" s="12" t="s">
        <v>350</v>
      </c>
      <c r="B88" s="33">
        <v>1</v>
      </c>
      <c r="C88" s="67">
        <v>1</v>
      </c>
      <c r="D88" s="67">
        <v>1</v>
      </c>
      <c r="E88" s="67">
        <v>1</v>
      </c>
      <c r="F88" s="67">
        <v>0</v>
      </c>
      <c r="G88" s="67">
        <v>0</v>
      </c>
      <c r="H88" s="67">
        <v>0</v>
      </c>
      <c r="I88" s="13"/>
    </row>
    <row r="89" spans="1:15" s="14" customFormat="1" x14ac:dyDescent="0.3">
      <c r="A89" s="39" t="s">
        <v>316</v>
      </c>
      <c r="B89" s="33"/>
      <c r="C89" s="67"/>
      <c r="D89" s="67"/>
      <c r="E89" s="67"/>
      <c r="F89" s="67"/>
      <c r="G89" s="67"/>
      <c r="H89" s="67"/>
      <c r="I89" s="13"/>
    </row>
    <row r="90" spans="1:15" s="14" customFormat="1" x14ac:dyDescent="0.3">
      <c r="A90" s="12" t="s">
        <v>129</v>
      </c>
      <c r="B90" s="33">
        <v>1</v>
      </c>
      <c r="C90" s="67">
        <v>1</v>
      </c>
      <c r="D90" s="67">
        <v>1</v>
      </c>
      <c r="E90" s="67">
        <v>1</v>
      </c>
      <c r="F90" s="67">
        <v>0</v>
      </c>
      <c r="G90" s="67">
        <v>0</v>
      </c>
      <c r="H90" s="67">
        <v>0</v>
      </c>
      <c r="I90" s="13"/>
    </row>
    <row r="91" spans="1:15" s="14" customFormat="1" x14ac:dyDescent="0.3">
      <c r="A91" s="12" t="s">
        <v>51</v>
      </c>
      <c r="B91" s="33">
        <v>1</v>
      </c>
      <c r="C91" s="67">
        <v>1</v>
      </c>
      <c r="D91" s="67">
        <v>1</v>
      </c>
      <c r="E91" s="67">
        <v>1</v>
      </c>
      <c r="F91" s="75">
        <v>0</v>
      </c>
      <c r="G91" s="75">
        <v>0</v>
      </c>
      <c r="H91" s="75">
        <v>0</v>
      </c>
      <c r="I91" s="13"/>
    </row>
    <row r="92" spans="1:15" s="14" customFormat="1" x14ac:dyDescent="0.3">
      <c r="A92" s="12" t="s">
        <v>51</v>
      </c>
      <c r="B92" s="33">
        <v>1</v>
      </c>
      <c r="C92" s="67">
        <v>1</v>
      </c>
      <c r="D92" s="67">
        <v>1</v>
      </c>
      <c r="E92" s="67">
        <v>1</v>
      </c>
      <c r="F92" s="67">
        <v>0</v>
      </c>
      <c r="G92" s="67">
        <v>0</v>
      </c>
      <c r="H92" s="67">
        <v>0</v>
      </c>
      <c r="I92" s="13"/>
    </row>
    <row r="93" spans="1:15" x14ac:dyDescent="0.3">
      <c r="A93" s="12" t="s">
        <v>151</v>
      </c>
      <c r="B93" s="33">
        <v>1</v>
      </c>
      <c r="C93" s="67">
        <v>1</v>
      </c>
      <c r="D93" s="67">
        <v>1</v>
      </c>
      <c r="E93" s="67">
        <v>1</v>
      </c>
      <c r="F93" s="75">
        <v>0</v>
      </c>
      <c r="G93" s="75">
        <v>0</v>
      </c>
      <c r="H93" s="75">
        <v>0</v>
      </c>
      <c r="I93" s="13"/>
    </row>
    <row r="94" spans="1:15" ht="21.75" customHeight="1" x14ac:dyDescent="0.3">
      <c r="A94" s="12" t="s">
        <v>151</v>
      </c>
      <c r="B94" s="33">
        <v>1</v>
      </c>
      <c r="C94" s="67">
        <v>1</v>
      </c>
      <c r="D94" s="67">
        <v>1</v>
      </c>
      <c r="E94" s="67">
        <v>1</v>
      </c>
      <c r="F94" s="75">
        <v>0</v>
      </c>
      <c r="G94" s="75">
        <v>0</v>
      </c>
      <c r="H94" s="75">
        <v>0</v>
      </c>
      <c r="I94" s="13"/>
    </row>
    <row r="95" spans="1:15" ht="21.75" customHeight="1" x14ac:dyDescent="0.3">
      <c r="A95" s="12" t="s">
        <v>151</v>
      </c>
      <c r="B95" s="33">
        <v>1</v>
      </c>
      <c r="C95" s="67">
        <v>1</v>
      </c>
      <c r="D95" s="67">
        <v>1</v>
      </c>
      <c r="E95" s="67">
        <v>1</v>
      </c>
      <c r="F95" s="75">
        <v>0</v>
      </c>
      <c r="G95" s="75">
        <v>0</v>
      </c>
      <c r="H95" s="75">
        <v>0</v>
      </c>
      <c r="I95" s="13"/>
    </row>
    <row r="96" spans="1:15" s="14" customFormat="1" x14ac:dyDescent="0.3">
      <c r="A96" s="39" t="s">
        <v>317</v>
      </c>
      <c r="B96" s="33"/>
      <c r="C96" s="67"/>
      <c r="D96" s="67"/>
      <c r="E96" s="67"/>
      <c r="F96" s="67"/>
      <c r="G96" s="67"/>
      <c r="H96" s="67"/>
      <c r="I96" s="13"/>
    </row>
    <row r="97" spans="1:9" s="14" customFormat="1" ht="21.75" customHeight="1" x14ac:dyDescent="0.3">
      <c r="A97" s="12" t="s">
        <v>21</v>
      </c>
      <c r="B97" s="33">
        <v>1</v>
      </c>
      <c r="C97" s="67">
        <v>1</v>
      </c>
      <c r="D97" s="67">
        <v>1</v>
      </c>
      <c r="E97" s="67">
        <v>1</v>
      </c>
      <c r="F97" s="67">
        <v>0</v>
      </c>
      <c r="G97" s="67">
        <v>0</v>
      </c>
      <c r="H97" s="67">
        <v>0</v>
      </c>
      <c r="I97" s="13"/>
    </row>
    <row r="98" spans="1:9" s="14" customFormat="1" ht="21.75" customHeight="1" x14ac:dyDescent="0.3">
      <c r="A98" s="292" t="s">
        <v>5</v>
      </c>
      <c r="B98" s="293">
        <f>SUM(B81:B97)</f>
        <v>13</v>
      </c>
      <c r="C98" s="293">
        <f t="shared" ref="C98:E98" si="1">SUM(C81:C97)</f>
        <v>13</v>
      </c>
      <c r="D98" s="293">
        <f t="shared" si="1"/>
        <v>13</v>
      </c>
      <c r="E98" s="293">
        <f t="shared" si="1"/>
        <v>13</v>
      </c>
      <c r="F98" s="67">
        <v>0</v>
      </c>
      <c r="G98" s="67">
        <v>0</v>
      </c>
      <c r="H98" s="67">
        <v>0</v>
      </c>
      <c r="I98" s="283"/>
    </row>
    <row r="99" spans="1:9" s="14" customFormat="1" ht="21.75" customHeight="1" x14ac:dyDescent="0.3">
      <c r="A99" s="277"/>
      <c r="B99" s="278"/>
      <c r="C99" s="279"/>
      <c r="D99" s="279"/>
      <c r="E99" s="279"/>
      <c r="F99" s="279"/>
      <c r="G99" s="279"/>
      <c r="H99" s="279"/>
      <c r="I99" s="280"/>
    </row>
    <row r="100" spans="1:9" s="14" customFormat="1" ht="21.75" customHeight="1" x14ac:dyDescent="0.3">
      <c r="A100" s="284"/>
      <c r="B100" s="285"/>
      <c r="C100" s="286"/>
      <c r="D100" s="286"/>
      <c r="E100" s="286"/>
      <c r="F100" s="286"/>
      <c r="G100" s="286"/>
      <c r="H100" s="286"/>
      <c r="I100" s="287"/>
    </row>
    <row r="101" spans="1:9" s="14" customFormat="1" ht="21.75" customHeight="1" x14ac:dyDescent="0.3">
      <c r="A101" s="284"/>
      <c r="B101" s="285"/>
      <c r="C101" s="286"/>
      <c r="D101" s="286"/>
      <c r="E101" s="286"/>
      <c r="F101" s="286"/>
      <c r="G101" s="286"/>
      <c r="H101" s="286"/>
      <c r="I101" s="287"/>
    </row>
    <row r="102" spans="1:9" s="14" customFormat="1" ht="21.75" customHeight="1" x14ac:dyDescent="0.3">
      <c r="A102" s="284"/>
      <c r="B102" s="285"/>
      <c r="C102" s="286"/>
      <c r="D102" s="286"/>
      <c r="E102" s="286"/>
      <c r="F102" s="286"/>
      <c r="G102" s="286"/>
      <c r="H102" s="286"/>
      <c r="I102" s="287"/>
    </row>
    <row r="103" spans="1:9" s="14" customFormat="1" ht="21.75" customHeight="1" x14ac:dyDescent="0.3">
      <c r="A103" s="284"/>
      <c r="B103" s="285"/>
      <c r="C103" s="286"/>
      <c r="D103" s="286"/>
      <c r="E103" s="286"/>
      <c r="F103" s="286"/>
      <c r="G103" s="286"/>
      <c r="H103" s="286"/>
      <c r="I103" s="287"/>
    </row>
    <row r="104" spans="1:9" s="14" customFormat="1" ht="21.75" customHeight="1" x14ac:dyDescent="0.3">
      <c r="A104" s="284"/>
      <c r="B104" s="285"/>
      <c r="C104" s="286"/>
      <c r="D104" s="286"/>
      <c r="E104" s="286"/>
      <c r="F104" s="286"/>
      <c r="G104" s="286"/>
      <c r="H104" s="286"/>
      <c r="I104" s="287"/>
    </row>
    <row r="105" spans="1:9" s="14" customFormat="1" ht="21.75" customHeight="1" x14ac:dyDescent="0.3">
      <c r="A105" s="284"/>
      <c r="B105" s="285"/>
      <c r="C105" s="286"/>
      <c r="D105" s="286"/>
      <c r="E105" s="286"/>
      <c r="F105" s="286"/>
      <c r="G105" s="286"/>
      <c r="H105" s="286"/>
      <c r="I105" s="287"/>
    </row>
    <row r="106" spans="1:9" s="14" customFormat="1" ht="21.75" customHeight="1" x14ac:dyDescent="0.3">
      <c r="A106" s="284"/>
      <c r="B106" s="285"/>
      <c r="C106" s="286"/>
      <c r="D106" s="286"/>
      <c r="E106" s="286"/>
      <c r="F106" s="286"/>
      <c r="G106" s="286"/>
      <c r="H106" s="286"/>
      <c r="I106" s="287"/>
    </row>
    <row r="107" spans="1:9" s="14" customFormat="1" ht="21.75" customHeight="1" x14ac:dyDescent="0.3">
      <c r="A107" s="284"/>
      <c r="B107" s="285"/>
      <c r="C107" s="286"/>
      <c r="D107" s="286"/>
      <c r="E107" s="286"/>
      <c r="F107" s="286"/>
      <c r="G107" s="286"/>
      <c r="H107" s="286"/>
      <c r="I107" s="287"/>
    </row>
    <row r="108" spans="1:9" s="14" customFormat="1" ht="21.75" customHeight="1" x14ac:dyDescent="0.3">
      <c r="A108" s="284"/>
      <c r="B108" s="285"/>
      <c r="C108" s="286"/>
      <c r="D108" s="286"/>
      <c r="E108" s="286"/>
      <c r="F108" s="286"/>
      <c r="G108" s="286"/>
      <c r="H108" s="286"/>
      <c r="I108" s="287"/>
    </row>
    <row r="109" spans="1:9" s="14" customFormat="1" ht="21.75" customHeight="1" x14ac:dyDescent="0.3">
      <c r="A109" s="284"/>
      <c r="B109" s="285"/>
      <c r="C109" s="286"/>
      <c r="D109" s="286"/>
      <c r="E109" s="286"/>
      <c r="F109" s="286"/>
      <c r="G109" s="286"/>
      <c r="H109" s="286"/>
      <c r="I109" s="287"/>
    </row>
    <row r="110" spans="1:9" s="14" customFormat="1" ht="21.75" customHeight="1" x14ac:dyDescent="0.3">
      <c r="A110" s="284"/>
      <c r="B110" s="285"/>
      <c r="C110" s="286"/>
      <c r="D110" s="286"/>
      <c r="E110" s="286"/>
      <c r="F110" s="286"/>
      <c r="G110" s="286"/>
      <c r="H110" s="286"/>
      <c r="I110" s="287"/>
    </row>
    <row r="111" spans="1:9" s="14" customFormat="1" ht="21.75" customHeight="1" x14ac:dyDescent="0.3">
      <c r="A111" s="284"/>
      <c r="B111" s="285"/>
      <c r="C111" s="286"/>
      <c r="D111" s="286"/>
      <c r="E111" s="286"/>
      <c r="F111" s="286"/>
      <c r="G111" s="286"/>
      <c r="H111" s="286"/>
      <c r="I111" s="287"/>
    </row>
    <row r="112" spans="1:9" s="14" customFormat="1" ht="21.75" customHeight="1" x14ac:dyDescent="0.3">
      <c r="A112" s="284"/>
      <c r="B112" s="285"/>
      <c r="C112" s="286"/>
      <c r="D112" s="286"/>
      <c r="E112" s="286"/>
      <c r="F112" s="286"/>
      <c r="G112" s="286"/>
      <c r="H112" s="286"/>
      <c r="I112" s="287"/>
    </row>
    <row r="113" spans="1:16" s="14" customFormat="1" ht="21.75" customHeight="1" x14ac:dyDescent="0.3">
      <c r="A113" s="345" t="s">
        <v>321</v>
      </c>
      <c r="B113" s="49" t="s">
        <v>306</v>
      </c>
      <c r="C113" s="348" t="s">
        <v>323</v>
      </c>
      <c r="D113" s="349"/>
      <c r="E113" s="350"/>
      <c r="F113" s="348" t="s">
        <v>40</v>
      </c>
      <c r="G113" s="349"/>
      <c r="H113" s="350"/>
      <c r="I113" s="345" t="s">
        <v>9</v>
      </c>
    </row>
    <row r="114" spans="1:16" s="14" customFormat="1" ht="21.75" customHeight="1" x14ac:dyDescent="0.3">
      <c r="A114" s="346"/>
      <c r="B114" s="51" t="s">
        <v>307</v>
      </c>
      <c r="C114" s="351" t="s">
        <v>322</v>
      </c>
      <c r="D114" s="352"/>
      <c r="E114" s="353"/>
      <c r="F114" s="351" t="s">
        <v>41</v>
      </c>
      <c r="G114" s="352"/>
      <c r="H114" s="353"/>
      <c r="I114" s="346"/>
    </row>
    <row r="115" spans="1:16" s="14" customFormat="1" x14ac:dyDescent="0.3">
      <c r="A115" s="346"/>
      <c r="B115" s="51" t="s">
        <v>308</v>
      </c>
      <c r="C115" s="354" t="s">
        <v>312</v>
      </c>
      <c r="D115" s="355"/>
      <c r="E115" s="356"/>
      <c r="F115" s="281"/>
      <c r="G115" s="282"/>
      <c r="H115" s="282"/>
      <c r="I115" s="346"/>
    </row>
    <row r="116" spans="1:16" s="14" customFormat="1" ht="18" customHeight="1" x14ac:dyDescent="0.3">
      <c r="A116" s="347"/>
      <c r="B116" s="55" t="s">
        <v>309</v>
      </c>
      <c r="C116" s="59" t="s">
        <v>97</v>
      </c>
      <c r="D116" s="59" t="s">
        <v>98</v>
      </c>
      <c r="E116" s="59" t="s">
        <v>99</v>
      </c>
      <c r="F116" s="59" t="s">
        <v>97</v>
      </c>
      <c r="G116" s="59" t="s">
        <v>98</v>
      </c>
      <c r="H116" s="59" t="s">
        <v>99</v>
      </c>
      <c r="I116" s="347"/>
      <c r="O116" s="40"/>
    </row>
    <row r="117" spans="1:16" s="14" customFormat="1" ht="18" customHeight="1" x14ac:dyDescent="0.3">
      <c r="A117" s="39" t="s">
        <v>342</v>
      </c>
      <c r="B117" s="33"/>
      <c r="C117" s="67"/>
      <c r="D117" s="67"/>
      <c r="E117" s="67"/>
      <c r="F117" s="67"/>
      <c r="G117" s="67"/>
      <c r="H117" s="67"/>
      <c r="I117" s="13"/>
      <c r="O117" s="40"/>
    </row>
    <row r="118" spans="1:16" s="14" customFormat="1" x14ac:dyDescent="0.3">
      <c r="A118" s="12" t="s">
        <v>344</v>
      </c>
      <c r="B118" s="33">
        <v>1</v>
      </c>
      <c r="C118" s="67">
        <v>1</v>
      </c>
      <c r="D118" s="67">
        <v>1</v>
      </c>
      <c r="E118" s="67">
        <v>1</v>
      </c>
      <c r="F118" s="67">
        <v>0</v>
      </c>
      <c r="G118" s="67">
        <v>0</v>
      </c>
      <c r="H118" s="67">
        <v>0</v>
      </c>
      <c r="I118" s="13"/>
      <c r="O118" s="40"/>
    </row>
    <row r="119" spans="1:16" s="14" customFormat="1" x14ac:dyDescent="0.3">
      <c r="A119" s="12" t="s">
        <v>343</v>
      </c>
      <c r="B119" s="43">
        <v>1</v>
      </c>
      <c r="C119" s="67">
        <v>1</v>
      </c>
      <c r="D119" s="67">
        <v>1</v>
      </c>
      <c r="E119" s="67">
        <v>1</v>
      </c>
      <c r="F119" s="67">
        <v>0</v>
      </c>
      <c r="G119" s="67">
        <v>0</v>
      </c>
      <c r="H119" s="67">
        <v>0</v>
      </c>
      <c r="I119" s="13" t="s">
        <v>52</v>
      </c>
      <c r="O119" s="40"/>
    </row>
    <row r="120" spans="1:16" s="14" customFormat="1" x14ac:dyDescent="0.3">
      <c r="A120" s="12" t="s">
        <v>318</v>
      </c>
      <c r="B120" s="33">
        <v>1</v>
      </c>
      <c r="C120" s="67">
        <v>1</v>
      </c>
      <c r="D120" s="67">
        <v>1</v>
      </c>
      <c r="E120" s="67">
        <v>1</v>
      </c>
      <c r="F120" s="67">
        <v>0</v>
      </c>
      <c r="G120" s="67">
        <v>0</v>
      </c>
      <c r="H120" s="67">
        <v>0</v>
      </c>
      <c r="I120" s="13"/>
      <c r="O120" s="40"/>
    </row>
    <row r="121" spans="1:16" s="14" customFormat="1" ht="20.25" customHeight="1" x14ac:dyDescent="0.3">
      <c r="A121" s="12" t="s">
        <v>314</v>
      </c>
      <c r="B121" s="33">
        <v>1</v>
      </c>
      <c r="C121" s="67">
        <v>1</v>
      </c>
      <c r="D121" s="67">
        <v>1</v>
      </c>
      <c r="E121" s="67">
        <v>1</v>
      </c>
      <c r="F121" s="67">
        <v>0</v>
      </c>
      <c r="G121" s="67">
        <v>0</v>
      </c>
      <c r="H121" s="67">
        <v>0</v>
      </c>
      <c r="I121" s="13"/>
    </row>
    <row r="122" spans="1:16" s="14" customFormat="1" ht="20.25" customHeight="1" x14ac:dyDescent="0.3">
      <c r="A122" s="58" t="s">
        <v>351</v>
      </c>
      <c r="B122" s="60">
        <v>1</v>
      </c>
      <c r="C122" s="68">
        <v>1</v>
      </c>
      <c r="D122" s="68">
        <v>1</v>
      </c>
      <c r="E122" s="68">
        <v>1</v>
      </c>
      <c r="F122" s="68">
        <v>0</v>
      </c>
      <c r="G122" s="68">
        <v>0</v>
      </c>
      <c r="H122" s="68">
        <v>0</v>
      </c>
      <c r="I122" s="59" t="s">
        <v>42</v>
      </c>
    </row>
    <row r="123" spans="1:16" s="14" customFormat="1" x14ac:dyDescent="0.3">
      <c r="A123" s="58" t="s">
        <v>351</v>
      </c>
      <c r="B123" s="60">
        <v>1</v>
      </c>
      <c r="C123" s="68">
        <v>1</v>
      </c>
      <c r="D123" s="68">
        <v>1</v>
      </c>
      <c r="E123" s="68">
        <v>1</v>
      </c>
      <c r="F123" s="68">
        <v>0</v>
      </c>
      <c r="G123" s="68">
        <v>0</v>
      </c>
      <c r="H123" s="68">
        <v>0</v>
      </c>
      <c r="I123" s="59" t="s">
        <v>42</v>
      </c>
    </row>
    <row r="124" spans="1:16" s="14" customFormat="1" x14ac:dyDescent="0.3">
      <c r="A124" s="58" t="s">
        <v>352</v>
      </c>
      <c r="B124" s="60">
        <v>1</v>
      </c>
      <c r="C124" s="68">
        <v>1</v>
      </c>
      <c r="D124" s="68">
        <v>1</v>
      </c>
      <c r="E124" s="68">
        <v>1</v>
      </c>
      <c r="F124" s="68">
        <v>0</v>
      </c>
      <c r="G124" s="68">
        <v>0</v>
      </c>
      <c r="H124" s="68">
        <v>0</v>
      </c>
      <c r="I124" s="59" t="s">
        <v>42</v>
      </c>
    </row>
    <row r="125" spans="1:16" s="14" customFormat="1" x14ac:dyDescent="0.3">
      <c r="A125" s="58" t="s">
        <v>353</v>
      </c>
      <c r="B125" s="60">
        <v>1</v>
      </c>
      <c r="C125" s="78">
        <v>1</v>
      </c>
      <c r="D125" s="68">
        <v>1</v>
      </c>
      <c r="E125" s="68">
        <v>1</v>
      </c>
      <c r="F125" s="68">
        <v>0</v>
      </c>
      <c r="G125" s="68">
        <v>0</v>
      </c>
      <c r="H125" s="68">
        <v>0</v>
      </c>
      <c r="I125" s="59" t="s">
        <v>42</v>
      </c>
    </row>
    <row r="126" spans="1:16" s="14" customFormat="1" x14ac:dyDescent="0.3">
      <c r="A126" s="39" t="s">
        <v>316</v>
      </c>
      <c r="B126" s="33"/>
      <c r="C126" s="67"/>
      <c r="D126" s="67"/>
      <c r="E126" s="67"/>
      <c r="F126" s="67"/>
      <c r="G126" s="67"/>
      <c r="H126" s="67"/>
      <c r="I126" s="13"/>
    </row>
    <row r="127" spans="1:16" s="14" customFormat="1" x14ac:dyDescent="0.3">
      <c r="A127" s="12" t="s">
        <v>129</v>
      </c>
      <c r="B127" s="33">
        <v>1</v>
      </c>
      <c r="C127" s="67">
        <v>1</v>
      </c>
      <c r="D127" s="67">
        <v>1</v>
      </c>
      <c r="E127" s="67">
        <v>1</v>
      </c>
      <c r="F127" s="67">
        <v>0</v>
      </c>
      <c r="G127" s="67">
        <v>0</v>
      </c>
      <c r="H127" s="67">
        <v>0</v>
      </c>
      <c r="I127" s="13"/>
      <c r="P127" s="40"/>
    </row>
    <row r="128" spans="1:16" s="14" customFormat="1" x14ac:dyDescent="0.3">
      <c r="A128" s="39" t="s">
        <v>317</v>
      </c>
      <c r="B128" s="33"/>
      <c r="C128" s="67"/>
      <c r="D128" s="67"/>
      <c r="E128" s="67"/>
      <c r="F128" s="67"/>
      <c r="G128" s="67"/>
      <c r="H128" s="67"/>
      <c r="I128" s="13"/>
      <c r="P128" s="40"/>
    </row>
    <row r="129" spans="1:16" s="14" customFormat="1" x14ac:dyDescent="0.3">
      <c r="A129" s="58" t="s">
        <v>10</v>
      </c>
      <c r="B129" s="60">
        <v>1</v>
      </c>
      <c r="C129" s="74">
        <v>1</v>
      </c>
      <c r="D129" s="74">
        <v>1</v>
      </c>
      <c r="E129" s="74">
        <v>1</v>
      </c>
      <c r="F129" s="74">
        <v>0</v>
      </c>
      <c r="G129" s="74">
        <v>0</v>
      </c>
      <c r="H129" s="74">
        <v>0</v>
      </c>
      <c r="I129" s="59" t="s">
        <v>42</v>
      </c>
      <c r="P129" s="40"/>
    </row>
    <row r="130" spans="1:16" s="14" customFormat="1" x14ac:dyDescent="0.3">
      <c r="A130" s="58" t="s">
        <v>10</v>
      </c>
      <c r="B130" s="60">
        <v>1</v>
      </c>
      <c r="C130" s="74">
        <v>1</v>
      </c>
      <c r="D130" s="74">
        <v>1</v>
      </c>
      <c r="E130" s="74">
        <v>1</v>
      </c>
      <c r="F130" s="68">
        <v>0</v>
      </c>
      <c r="G130" s="68">
        <v>0</v>
      </c>
      <c r="H130" s="68">
        <v>0</v>
      </c>
      <c r="I130" s="59" t="s">
        <v>42</v>
      </c>
      <c r="P130" s="40"/>
    </row>
    <row r="131" spans="1:16" s="14" customFormat="1" x14ac:dyDescent="0.3">
      <c r="A131" s="58" t="s">
        <v>10</v>
      </c>
      <c r="B131" s="60">
        <v>1</v>
      </c>
      <c r="C131" s="74">
        <v>1</v>
      </c>
      <c r="D131" s="74">
        <v>1</v>
      </c>
      <c r="E131" s="74">
        <v>1</v>
      </c>
      <c r="F131" s="68">
        <v>0</v>
      </c>
      <c r="G131" s="68">
        <v>0</v>
      </c>
      <c r="H131" s="68">
        <v>0</v>
      </c>
      <c r="I131" s="59" t="s">
        <v>42</v>
      </c>
      <c r="O131" s="40"/>
    </row>
    <row r="132" spans="1:16" s="14" customFormat="1" ht="18" customHeight="1" x14ac:dyDescent="0.3">
      <c r="A132" s="58" t="s">
        <v>10</v>
      </c>
      <c r="B132" s="60">
        <v>1</v>
      </c>
      <c r="C132" s="74">
        <v>1</v>
      </c>
      <c r="D132" s="74">
        <v>1</v>
      </c>
      <c r="E132" s="74">
        <v>1</v>
      </c>
      <c r="F132" s="68">
        <v>0</v>
      </c>
      <c r="G132" s="68">
        <v>0</v>
      </c>
      <c r="H132" s="68">
        <v>0</v>
      </c>
      <c r="I132" s="59" t="s">
        <v>42</v>
      </c>
      <c r="O132" s="40"/>
    </row>
    <row r="133" spans="1:16" s="14" customFormat="1" x14ac:dyDescent="0.3">
      <c r="A133" s="58" t="s">
        <v>10</v>
      </c>
      <c r="B133" s="60">
        <v>1</v>
      </c>
      <c r="C133" s="74">
        <v>1</v>
      </c>
      <c r="D133" s="74">
        <v>1</v>
      </c>
      <c r="E133" s="74">
        <v>1</v>
      </c>
      <c r="F133" s="68">
        <v>0</v>
      </c>
      <c r="G133" s="68">
        <v>0</v>
      </c>
      <c r="H133" s="68">
        <v>0</v>
      </c>
      <c r="I133" s="59" t="s">
        <v>42</v>
      </c>
      <c r="O133" s="40"/>
    </row>
    <row r="134" spans="1:16" s="14" customFormat="1" x14ac:dyDescent="0.3">
      <c r="A134" s="58" t="s">
        <v>10</v>
      </c>
      <c r="B134" s="60">
        <v>1</v>
      </c>
      <c r="C134" s="74">
        <v>1</v>
      </c>
      <c r="D134" s="74">
        <v>1</v>
      </c>
      <c r="E134" s="74">
        <v>1</v>
      </c>
      <c r="F134" s="68">
        <v>0</v>
      </c>
      <c r="G134" s="68">
        <v>0</v>
      </c>
      <c r="H134" s="68">
        <v>0</v>
      </c>
      <c r="I134" s="59" t="s">
        <v>42</v>
      </c>
    </row>
    <row r="135" spans="1:16" s="14" customFormat="1" x14ac:dyDescent="0.3">
      <c r="A135" s="58" t="s">
        <v>10</v>
      </c>
      <c r="B135" s="60">
        <v>1</v>
      </c>
      <c r="C135" s="74">
        <v>1</v>
      </c>
      <c r="D135" s="74">
        <v>1</v>
      </c>
      <c r="E135" s="74">
        <v>1</v>
      </c>
      <c r="F135" s="68">
        <v>0</v>
      </c>
      <c r="G135" s="68">
        <v>0</v>
      </c>
      <c r="H135" s="68">
        <v>0</v>
      </c>
      <c r="I135" s="59" t="s">
        <v>42</v>
      </c>
    </row>
    <row r="136" spans="1:16" s="14" customFormat="1" x14ac:dyDescent="0.3">
      <c r="A136" s="58" t="s">
        <v>10</v>
      </c>
      <c r="B136" s="60">
        <v>1</v>
      </c>
      <c r="C136" s="74">
        <v>1</v>
      </c>
      <c r="D136" s="74">
        <v>1</v>
      </c>
      <c r="E136" s="74">
        <v>1</v>
      </c>
      <c r="F136" s="68">
        <v>0</v>
      </c>
      <c r="G136" s="68">
        <v>0</v>
      </c>
      <c r="H136" s="68">
        <v>0</v>
      </c>
      <c r="I136" s="59" t="s">
        <v>42</v>
      </c>
    </row>
    <row r="137" spans="1:16" s="14" customFormat="1" x14ac:dyDescent="0.3">
      <c r="A137" s="58" t="str">
        <f>สูตรคำนวณค่าใช้จ่ายพนักงานสามัญ!E156</f>
        <v>ผู้ช่วยครูผู้ดูแลเด็ก</v>
      </c>
      <c r="B137" s="60">
        <v>1</v>
      </c>
      <c r="C137" s="74">
        <v>1</v>
      </c>
      <c r="D137" s="74">
        <v>1</v>
      </c>
      <c r="E137" s="74">
        <v>1</v>
      </c>
      <c r="F137" s="68">
        <v>0</v>
      </c>
      <c r="G137" s="68">
        <v>0</v>
      </c>
      <c r="H137" s="68">
        <v>0</v>
      </c>
      <c r="I137" s="59" t="s">
        <v>42</v>
      </c>
    </row>
    <row r="138" spans="1:16" s="14" customFormat="1" x14ac:dyDescent="0.3">
      <c r="A138" s="39" t="s">
        <v>2</v>
      </c>
      <c r="B138" s="33"/>
      <c r="C138" s="67"/>
      <c r="D138" s="67"/>
      <c r="E138" s="67"/>
      <c r="F138" s="67"/>
      <c r="G138" s="67"/>
      <c r="H138" s="67"/>
      <c r="I138" s="13"/>
    </row>
    <row r="139" spans="1:16" s="7" customFormat="1" x14ac:dyDescent="0.3">
      <c r="A139" s="12" t="s">
        <v>305</v>
      </c>
      <c r="B139" s="33">
        <v>1</v>
      </c>
      <c r="C139" s="67">
        <v>1</v>
      </c>
      <c r="D139" s="67">
        <v>1</v>
      </c>
      <c r="E139" s="67">
        <v>1</v>
      </c>
      <c r="F139" s="67">
        <v>0</v>
      </c>
      <c r="G139" s="67">
        <v>0</v>
      </c>
      <c r="H139" s="67">
        <v>0</v>
      </c>
      <c r="I139" s="13"/>
    </row>
    <row r="140" spans="1:16" s="1" customFormat="1" ht="18.75" customHeight="1" x14ac:dyDescent="0.3">
      <c r="A140" s="12" t="s">
        <v>305</v>
      </c>
      <c r="B140" s="33">
        <v>1</v>
      </c>
      <c r="C140" s="67">
        <v>1</v>
      </c>
      <c r="D140" s="67">
        <v>1</v>
      </c>
      <c r="E140" s="67">
        <v>1</v>
      </c>
      <c r="F140" s="67">
        <v>0</v>
      </c>
      <c r="G140" s="67">
        <v>0</v>
      </c>
      <c r="H140" s="67">
        <v>0</v>
      </c>
      <c r="I140" s="13"/>
      <c r="J140" s="94"/>
    </row>
    <row r="141" spans="1:16" s="1" customFormat="1" hidden="1" x14ac:dyDescent="0.3">
      <c r="A141" s="12" t="s">
        <v>319</v>
      </c>
      <c r="B141" s="33">
        <v>1</v>
      </c>
      <c r="C141" s="67">
        <v>1</v>
      </c>
      <c r="D141" s="67">
        <v>1</v>
      </c>
      <c r="E141" s="67">
        <v>1</v>
      </c>
      <c r="F141" s="67">
        <v>0</v>
      </c>
      <c r="G141" s="67">
        <v>0</v>
      </c>
      <c r="H141" s="67">
        <v>0</v>
      </c>
      <c r="I141" s="13"/>
      <c r="J141" s="94"/>
    </row>
    <row r="142" spans="1:16" s="1" customFormat="1" x14ac:dyDescent="0.3">
      <c r="A142" s="12" t="s">
        <v>305</v>
      </c>
      <c r="B142" s="33">
        <v>1</v>
      </c>
      <c r="C142" s="67">
        <v>1</v>
      </c>
      <c r="D142" s="67">
        <v>1</v>
      </c>
      <c r="E142" s="67">
        <v>1</v>
      </c>
      <c r="F142" s="67">
        <v>0</v>
      </c>
      <c r="G142" s="67">
        <v>0</v>
      </c>
      <c r="H142" s="67">
        <v>0</v>
      </c>
      <c r="I142" s="13"/>
      <c r="J142" s="94"/>
    </row>
    <row r="143" spans="1:16" s="1" customFormat="1" x14ac:dyDescent="0.3">
      <c r="A143" s="3" t="str">
        <f>สูตรคำนวณค่าใช้จ่ายพนักงานสามัญ!E167</f>
        <v>ภารโรง</v>
      </c>
      <c r="B143" s="33">
        <v>1</v>
      </c>
      <c r="C143" s="67">
        <v>1</v>
      </c>
      <c r="D143" s="67">
        <v>1</v>
      </c>
      <c r="E143" s="67">
        <v>1</v>
      </c>
      <c r="F143" s="67">
        <v>0</v>
      </c>
      <c r="G143" s="67">
        <v>0</v>
      </c>
      <c r="H143" s="67">
        <v>0</v>
      </c>
      <c r="I143" s="13"/>
      <c r="J143" s="94"/>
    </row>
    <row r="144" spans="1:16" x14ac:dyDescent="0.3">
      <c r="A144" s="3" t="s">
        <v>20</v>
      </c>
      <c r="B144" s="33">
        <v>1</v>
      </c>
      <c r="C144" s="67">
        <v>1</v>
      </c>
      <c r="D144" s="67">
        <v>1</v>
      </c>
      <c r="E144" s="67">
        <v>1</v>
      </c>
      <c r="F144" s="67">
        <v>0</v>
      </c>
      <c r="G144" s="67">
        <v>0</v>
      </c>
      <c r="H144" s="67">
        <v>0</v>
      </c>
      <c r="I144" s="13"/>
    </row>
    <row r="145" spans="1:9" x14ac:dyDescent="0.3">
      <c r="A145" s="294" t="s">
        <v>5</v>
      </c>
      <c r="B145" s="295">
        <f>SUM(B117:B144)</f>
        <v>24</v>
      </c>
      <c r="C145" s="295">
        <f t="shared" ref="C145:E145" si="2">SUM(C117:C144)</f>
        <v>24</v>
      </c>
      <c r="D145" s="295">
        <f t="shared" si="2"/>
        <v>24</v>
      </c>
      <c r="E145" s="295">
        <f t="shared" si="2"/>
        <v>24</v>
      </c>
      <c r="F145" s="288">
        <v>0</v>
      </c>
      <c r="G145" s="288">
        <f>SUM(G81:G144)</f>
        <v>0</v>
      </c>
      <c r="H145" s="288">
        <f>SUM(H81:H144)</f>
        <v>0</v>
      </c>
      <c r="I145" s="4"/>
    </row>
    <row r="146" spans="1:9" x14ac:dyDescent="0.3">
      <c r="A146" s="294" t="s">
        <v>354</v>
      </c>
      <c r="B146" s="295">
        <f>B38+B59+B98+B145</f>
        <v>77</v>
      </c>
      <c r="C146" s="295">
        <f t="shared" ref="C146:E146" si="3">C38+C59+C98+C145</f>
        <v>77</v>
      </c>
      <c r="D146" s="295">
        <f t="shared" si="3"/>
        <v>77</v>
      </c>
      <c r="E146" s="295">
        <f t="shared" si="3"/>
        <v>77</v>
      </c>
      <c r="F146" s="288">
        <v>0</v>
      </c>
      <c r="G146" s="288">
        <f>SUM(G82:G145)</f>
        <v>0</v>
      </c>
      <c r="H146" s="288">
        <f>SUM(H82:H145)</f>
        <v>0</v>
      </c>
      <c r="I146" s="4"/>
    </row>
    <row r="147" spans="1:9" x14ac:dyDescent="0.3">
      <c r="I147" s="7"/>
    </row>
    <row r="148" spans="1:9" x14ac:dyDescent="0.3">
      <c r="I148" s="7"/>
    </row>
    <row r="149" spans="1:9" x14ac:dyDescent="0.3">
      <c r="I149" s="7"/>
    </row>
  </sheetData>
  <mergeCells count="29">
    <mergeCell ref="A3:I3"/>
    <mergeCell ref="C7:E7"/>
    <mergeCell ref="A39:A42"/>
    <mergeCell ref="C39:E39"/>
    <mergeCell ref="F39:H39"/>
    <mergeCell ref="I39:I42"/>
    <mergeCell ref="C40:E40"/>
    <mergeCell ref="F40:H40"/>
    <mergeCell ref="C41:E41"/>
    <mergeCell ref="I5:I8"/>
    <mergeCell ref="C6:E6"/>
    <mergeCell ref="F6:H6"/>
    <mergeCell ref="A5:A8"/>
    <mergeCell ref="C5:E5"/>
    <mergeCell ref="F5:H5"/>
    <mergeCell ref="A77:A80"/>
    <mergeCell ref="C77:E77"/>
    <mergeCell ref="F77:H77"/>
    <mergeCell ref="I77:I80"/>
    <mergeCell ref="C78:E78"/>
    <mergeCell ref="F78:H78"/>
    <mergeCell ref="C79:E79"/>
    <mergeCell ref="A113:A116"/>
    <mergeCell ref="C113:E113"/>
    <mergeCell ref="F113:H113"/>
    <mergeCell ref="I113:I116"/>
    <mergeCell ref="C114:E114"/>
    <mergeCell ref="F114:H114"/>
    <mergeCell ref="C115:E115"/>
  </mergeCells>
  <printOptions horizontalCentered="1"/>
  <pageMargins left="0.78740157480314965" right="0.39370078740157483" top="0.78740157480314965" bottom="0.78740157480314965" header="0.31496062992125984" footer="0.31496062992125984"/>
  <pageSetup paperSize="9" orientation="portrait" r:id="rId1"/>
  <headerFooter>
    <oddHeader>&amp;C&amp;"TH NiramitIT๙,ธรรมดา"&amp;14~24~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125"/>
  <sheetViews>
    <sheetView zoomScaleNormal="100" workbookViewId="0">
      <selection activeCell="H8" sqref="H8"/>
    </sheetView>
  </sheetViews>
  <sheetFormatPr defaultColWidth="9" defaultRowHeight="18.75" x14ac:dyDescent="0.3"/>
  <cols>
    <col min="1" max="1" width="3.625" style="10" customWidth="1"/>
    <col min="2" max="2" width="32" style="1" customWidth="1"/>
    <col min="3" max="3" width="6.375" style="5" customWidth="1"/>
    <col min="4" max="4" width="6" style="32" customWidth="1"/>
    <col min="5" max="5" width="9" style="2" customWidth="1"/>
    <col min="6" max="6" width="11.375" style="6" customWidth="1"/>
    <col min="7" max="9" width="7" style="2" customWidth="1"/>
    <col min="10" max="12" width="5.375" style="2" customWidth="1"/>
    <col min="13" max="13" width="9.125" style="76" customWidth="1"/>
    <col min="14" max="15" width="9.125" style="2" customWidth="1"/>
    <col min="16" max="18" width="13.25" style="2" customWidth="1"/>
    <col min="19" max="19" width="17.125" style="2" customWidth="1"/>
    <col min="20" max="16384" width="9" style="2"/>
  </cols>
  <sheetData>
    <row r="1" spans="1:19" s="1" customFormat="1" ht="20.25" x14ac:dyDescent="0.3">
      <c r="A1" s="46"/>
      <c r="B1" s="47" t="s">
        <v>54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15"/>
    </row>
    <row r="2" spans="1:19" s="1" customFormat="1" ht="10.5" customHeight="1" x14ac:dyDescent="0.3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</row>
    <row r="3" spans="1:19" x14ac:dyDescent="0.3">
      <c r="A3" s="345" t="s">
        <v>0</v>
      </c>
      <c r="B3" s="345" t="s">
        <v>11</v>
      </c>
      <c r="C3" s="48" t="s">
        <v>12</v>
      </c>
      <c r="D3" s="49" t="s">
        <v>1</v>
      </c>
      <c r="E3" s="358" t="s">
        <v>7</v>
      </c>
      <c r="F3" s="359"/>
      <c r="G3" s="348" t="s">
        <v>37</v>
      </c>
      <c r="H3" s="349"/>
      <c r="I3" s="349"/>
      <c r="J3" s="348" t="s">
        <v>40</v>
      </c>
      <c r="K3" s="349"/>
      <c r="L3" s="349"/>
      <c r="M3" s="348" t="s">
        <v>39</v>
      </c>
      <c r="N3" s="349"/>
      <c r="O3" s="350"/>
      <c r="P3" s="360" t="s">
        <v>45</v>
      </c>
      <c r="Q3" s="360"/>
      <c r="R3" s="360"/>
      <c r="S3" s="345" t="s">
        <v>9</v>
      </c>
    </row>
    <row r="4" spans="1:19" ht="21.75" customHeight="1" x14ac:dyDescent="0.3">
      <c r="A4" s="346"/>
      <c r="B4" s="346"/>
      <c r="C4" s="50" t="s">
        <v>6</v>
      </c>
      <c r="D4" s="51" t="s">
        <v>13</v>
      </c>
      <c r="E4" s="52"/>
      <c r="F4" s="53"/>
      <c r="G4" s="354" t="s">
        <v>38</v>
      </c>
      <c r="H4" s="355"/>
      <c r="I4" s="355"/>
      <c r="J4" s="354" t="s">
        <v>41</v>
      </c>
      <c r="K4" s="355"/>
      <c r="L4" s="355"/>
      <c r="M4" s="354" t="s">
        <v>46</v>
      </c>
      <c r="N4" s="355"/>
      <c r="O4" s="356"/>
      <c r="P4" s="256"/>
      <c r="Q4" s="257"/>
      <c r="R4" s="258"/>
      <c r="S4" s="346"/>
    </row>
    <row r="5" spans="1:19" x14ac:dyDescent="0.3">
      <c r="A5" s="347"/>
      <c r="B5" s="347"/>
      <c r="C5" s="54"/>
      <c r="D5" s="55"/>
      <c r="E5" s="255" t="s">
        <v>47</v>
      </c>
      <c r="F5" s="259" t="s">
        <v>48</v>
      </c>
      <c r="G5" s="56" t="s">
        <v>97</v>
      </c>
      <c r="H5" s="56" t="s">
        <v>98</v>
      </c>
      <c r="I5" s="56" t="s">
        <v>99</v>
      </c>
      <c r="J5" s="56" t="s">
        <v>97</v>
      </c>
      <c r="K5" s="56" t="s">
        <v>98</v>
      </c>
      <c r="L5" s="56" t="s">
        <v>99</v>
      </c>
      <c r="M5" s="56" t="s">
        <v>97</v>
      </c>
      <c r="N5" s="56" t="s">
        <v>98</v>
      </c>
      <c r="O5" s="56" t="s">
        <v>99</v>
      </c>
      <c r="P5" s="56" t="s">
        <v>97</v>
      </c>
      <c r="Q5" s="56" t="s">
        <v>98</v>
      </c>
      <c r="R5" s="56" t="s">
        <v>99</v>
      </c>
      <c r="S5" s="347"/>
    </row>
    <row r="6" spans="1:19" s="14" customFormat="1" x14ac:dyDescent="0.3">
      <c r="A6" s="11">
        <v>1</v>
      </c>
      <c r="B6" s="12" t="str">
        <f>สูตรคำนวณค่าใช้จ่ายพนักงานสามัญ!E4</f>
        <v>ปลัด อบต.  (นักบริหารงานท้องถิ่น)</v>
      </c>
      <c r="C6" s="13" t="s">
        <v>56</v>
      </c>
      <c r="D6" s="33">
        <v>1</v>
      </c>
      <c r="E6" s="33">
        <v>1</v>
      </c>
      <c r="F6" s="18">
        <f>สูตรคำนวณค่าใช้จ่ายพนักงานสามัญ!J5</f>
        <v>597120</v>
      </c>
      <c r="G6" s="38">
        <v>1</v>
      </c>
      <c r="H6" s="38">
        <v>1</v>
      </c>
      <c r="I6" s="38">
        <v>1</v>
      </c>
      <c r="J6" s="67">
        <v>0</v>
      </c>
      <c r="K6" s="67">
        <v>0</v>
      </c>
      <c r="L6" s="67">
        <v>0</v>
      </c>
      <c r="M6" s="18">
        <f>สูตรคำนวณค่าใช้จ่ายพนักงานสามัญ!N5</f>
        <v>16440</v>
      </c>
      <c r="N6" s="18">
        <f>สูตรคำนวณค่าใช้จ่ายพนักงานสามัญ!O5</f>
        <v>16440</v>
      </c>
      <c r="O6" s="18">
        <f>สูตรคำนวณค่าใช้จ่ายพนักงานสามัญ!P5</f>
        <v>16560</v>
      </c>
      <c r="P6" s="18">
        <f>F6+M6</f>
        <v>613560</v>
      </c>
      <c r="Q6" s="18">
        <f>P6+N6</f>
        <v>630000</v>
      </c>
      <c r="R6" s="18">
        <f>Q6+O6</f>
        <v>646560</v>
      </c>
      <c r="S6" s="13" t="s">
        <v>213</v>
      </c>
    </row>
    <row r="7" spans="1:19" s="14" customFormat="1" x14ac:dyDescent="0.3">
      <c r="A7" s="11">
        <v>2</v>
      </c>
      <c r="B7" s="12" t="str">
        <f>สูตรคำนวณค่าใช้จ่ายพนักงานสามัญ!E6</f>
        <v>รองปลัด อบต.  (นักบริหารงานท้องถิ่น)</v>
      </c>
      <c r="C7" s="13" t="s">
        <v>57</v>
      </c>
      <c r="D7" s="33">
        <v>1</v>
      </c>
      <c r="E7" s="33">
        <v>1</v>
      </c>
      <c r="F7" s="18">
        <f>สูตรคำนวณค่าใช้จ่ายพนักงานสามัญ!J7</f>
        <v>365760</v>
      </c>
      <c r="G7" s="38">
        <v>1</v>
      </c>
      <c r="H7" s="38">
        <v>1</v>
      </c>
      <c r="I7" s="38">
        <v>1</v>
      </c>
      <c r="J7" s="67">
        <v>0</v>
      </c>
      <c r="K7" s="67">
        <v>0</v>
      </c>
      <c r="L7" s="67">
        <v>0</v>
      </c>
      <c r="M7" s="18">
        <f>สูตรคำนวณค่าใช้จ่ายพนักงานสามัญ!N7</f>
        <v>12600</v>
      </c>
      <c r="N7" s="18">
        <f>สูตรคำนวณค่าใช้จ่ายพนักงานสามัญ!O7</f>
        <v>12960</v>
      </c>
      <c r="O7" s="18">
        <f>สูตรคำนวณค่าใช้จ่ายพนักงานสามัญ!P7</f>
        <v>13320</v>
      </c>
      <c r="P7" s="18">
        <f>F7+M7</f>
        <v>378360</v>
      </c>
      <c r="Q7" s="18">
        <f>P7+N7</f>
        <v>391320</v>
      </c>
      <c r="R7" s="18">
        <f t="shared" ref="R7:R52" si="0">Q7+O7</f>
        <v>404640</v>
      </c>
      <c r="S7" s="13" t="s">
        <v>214</v>
      </c>
    </row>
    <row r="8" spans="1:19" s="14" customFormat="1" x14ac:dyDescent="0.3">
      <c r="A8" s="11"/>
      <c r="B8" s="39" t="str">
        <f>สูตรคำนวณค่าใช้จ่ายพนักงานสามัญ!A8</f>
        <v>สำนักงานปลัด  (๐๑)</v>
      </c>
      <c r="C8" s="13"/>
      <c r="D8" s="33"/>
      <c r="E8" s="33"/>
      <c r="F8" s="18"/>
      <c r="G8" s="38"/>
      <c r="H8" s="38"/>
      <c r="I8" s="38"/>
      <c r="J8" s="67"/>
      <c r="K8" s="67"/>
      <c r="L8" s="67"/>
      <c r="M8" s="18"/>
      <c r="N8" s="18"/>
      <c r="O8" s="18"/>
      <c r="P8" s="18"/>
      <c r="Q8" s="18"/>
      <c r="R8" s="18"/>
      <c r="S8" s="13"/>
    </row>
    <row r="9" spans="1:19" s="14" customFormat="1" x14ac:dyDescent="0.3">
      <c r="A9" s="11">
        <v>3</v>
      </c>
      <c r="B9" s="12" t="str">
        <f>สูตรคำนวณค่าใช้จ่ายพนักงานสามัญ!E9</f>
        <v>หัวหน้าสำนักปลัด (นักบริหารงานทั่วไป)</v>
      </c>
      <c r="C9" s="13" t="s">
        <v>57</v>
      </c>
      <c r="D9" s="33">
        <v>1</v>
      </c>
      <c r="E9" s="33">
        <v>1</v>
      </c>
      <c r="F9" s="18">
        <f>สูตรคำนวณค่าใช้จ่ายพนักงานสามัญ!J10</f>
        <v>404640</v>
      </c>
      <c r="G9" s="38">
        <v>1</v>
      </c>
      <c r="H9" s="38">
        <v>1</v>
      </c>
      <c r="I9" s="38">
        <v>1</v>
      </c>
      <c r="J9" s="67">
        <v>0</v>
      </c>
      <c r="K9" s="67">
        <v>0</v>
      </c>
      <c r="L9" s="67">
        <v>0</v>
      </c>
      <c r="M9" s="18">
        <f>สูตรคำนวณค่าใช้จ่ายพนักงานสามัญ!N10</f>
        <v>13440</v>
      </c>
      <c r="N9" s="18">
        <f>สูตรคำนวณค่าใช้จ่ายพนักงานสามัญ!O10</f>
        <v>13320</v>
      </c>
      <c r="O9" s="18">
        <f>สูตรคำนวณค่าใช้จ่ายพนักงานสามัญ!P10</f>
        <v>13320</v>
      </c>
      <c r="P9" s="18">
        <f>F9+M9</f>
        <v>418080</v>
      </c>
      <c r="Q9" s="18">
        <f>P9+N9</f>
        <v>431400</v>
      </c>
      <c r="R9" s="18">
        <f t="shared" ref="R9" si="1">Q9+O9</f>
        <v>444720</v>
      </c>
      <c r="S9" s="13" t="s">
        <v>215</v>
      </c>
    </row>
    <row r="10" spans="1:19" s="14" customFormat="1" x14ac:dyDescent="0.3">
      <c r="A10" s="11">
        <v>4</v>
      </c>
      <c r="B10" s="12" t="str">
        <f>สูตรคำนวณค่าใช้จ่ายพนักงานสามัญ!E11</f>
        <v xml:space="preserve">หัวหน้าฝ่ายบริหารงานทั่วไป  (นักบริหารงานทั่วไป) </v>
      </c>
      <c r="C10" s="13" t="s">
        <v>57</v>
      </c>
      <c r="D10" s="33">
        <v>1</v>
      </c>
      <c r="E10" s="33">
        <v>1</v>
      </c>
      <c r="F10" s="18">
        <f>สูตรคำนวณค่าใช้จ่ายพนักงานสามัญ!J12</f>
        <v>311880</v>
      </c>
      <c r="G10" s="38">
        <v>1</v>
      </c>
      <c r="H10" s="38">
        <v>1</v>
      </c>
      <c r="I10" s="38">
        <v>1</v>
      </c>
      <c r="J10" s="67">
        <v>0</v>
      </c>
      <c r="K10" s="67">
        <v>0</v>
      </c>
      <c r="L10" s="67">
        <v>0</v>
      </c>
      <c r="M10" s="18">
        <f>สูตรคำนวณค่าใช้จ่ายพนักงานสามัญ!N12</f>
        <v>11760</v>
      </c>
      <c r="N10" s="18">
        <f>สูตรคำนวณค่าใช้จ่ายพนักงานสามัญ!O12</f>
        <v>11880</v>
      </c>
      <c r="O10" s="18">
        <f>สูตรคำนวณค่าใช้จ่ายพนักงานสามัญ!P12</f>
        <v>12240</v>
      </c>
      <c r="P10" s="18">
        <f t="shared" ref="P10:P78" si="2">F10+M10</f>
        <v>323640</v>
      </c>
      <c r="Q10" s="18">
        <f t="shared" ref="Q10:Q77" si="3">P10+N10</f>
        <v>335520</v>
      </c>
      <c r="R10" s="18">
        <f t="shared" si="0"/>
        <v>347760</v>
      </c>
      <c r="S10" s="13" t="s">
        <v>216</v>
      </c>
    </row>
    <row r="11" spans="1:19" s="14" customFormat="1" x14ac:dyDescent="0.3">
      <c r="A11" s="11">
        <v>5</v>
      </c>
      <c r="B11" s="12" t="str">
        <f>สูตรคำนวณค่าใช้จ่ายพนักงานสามัญ!E13</f>
        <v>หัวหน้าฝ่ายสวัสดิการสังคม  (นักบริหารงานทั่วไป)</v>
      </c>
      <c r="C11" s="13" t="s">
        <v>57</v>
      </c>
      <c r="D11" s="33">
        <v>1</v>
      </c>
      <c r="E11" s="33">
        <v>1</v>
      </c>
      <c r="F11" s="18">
        <f>สูตรคำนวณค่าใช้จ่ายพนักงานสามัญ!J14</f>
        <v>323640</v>
      </c>
      <c r="G11" s="38">
        <v>1</v>
      </c>
      <c r="H11" s="38">
        <v>1</v>
      </c>
      <c r="I11" s="38">
        <v>1</v>
      </c>
      <c r="J11" s="67">
        <v>0</v>
      </c>
      <c r="K11" s="67">
        <v>0</v>
      </c>
      <c r="L11" s="67">
        <v>0</v>
      </c>
      <c r="M11" s="18">
        <f>สูตรคำนวณค่าใช้จ่ายพนักงานสามัญ!N14</f>
        <v>11880</v>
      </c>
      <c r="N11" s="18">
        <f>สูตรคำนวณค่าใช้จ่ายพนักงานสามัญ!O14</f>
        <v>12240</v>
      </c>
      <c r="O11" s="18">
        <f>สูตรคำนวณค่าใช้จ่ายพนักงานสามัญ!P14</f>
        <v>12960</v>
      </c>
      <c r="P11" s="18">
        <f t="shared" si="2"/>
        <v>335520</v>
      </c>
      <c r="Q11" s="18">
        <f t="shared" si="3"/>
        <v>347760</v>
      </c>
      <c r="R11" s="18">
        <f t="shared" si="0"/>
        <v>360720</v>
      </c>
      <c r="S11" s="13" t="s">
        <v>217</v>
      </c>
    </row>
    <row r="12" spans="1:19" s="14" customFormat="1" x14ac:dyDescent="0.3">
      <c r="A12" s="11">
        <v>6</v>
      </c>
      <c r="B12" s="12" t="str">
        <f>สูตรคำนวณค่าใช้จ่ายพนักงานสามัญ!E15</f>
        <v>นักจัดการงานทั่วไป</v>
      </c>
      <c r="C12" s="13" t="s">
        <v>207</v>
      </c>
      <c r="D12" s="33">
        <v>1</v>
      </c>
      <c r="E12" s="33">
        <v>1</v>
      </c>
      <c r="F12" s="18">
        <f>สูตรคำนวณค่าใช้จ่ายพนักงานสามัญ!J16</f>
        <v>266760</v>
      </c>
      <c r="G12" s="38">
        <v>1</v>
      </c>
      <c r="H12" s="38">
        <v>1</v>
      </c>
      <c r="I12" s="38">
        <v>1</v>
      </c>
      <c r="J12" s="67">
        <v>0</v>
      </c>
      <c r="K12" s="67">
        <v>0</v>
      </c>
      <c r="L12" s="67">
        <v>0</v>
      </c>
      <c r="M12" s="18">
        <f>สูตรคำนวณค่าใช้จ่ายพนักงานสามัญ!N16</f>
        <v>9000</v>
      </c>
      <c r="N12" s="18">
        <f>สูตรคำนวณค่าใช้จ่ายพนักงานสามัญ!O16</f>
        <v>8760</v>
      </c>
      <c r="O12" s="18">
        <f>สูตรคำนวณค่าใช้จ่ายพนักงานสามัญ!P16</f>
        <v>9240</v>
      </c>
      <c r="P12" s="18">
        <f t="shared" si="2"/>
        <v>275760</v>
      </c>
      <c r="Q12" s="18">
        <f>P12+N12</f>
        <v>284520</v>
      </c>
      <c r="R12" s="18">
        <f t="shared" si="0"/>
        <v>293760</v>
      </c>
      <c r="S12" s="13" t="s">
        <v>218</v>
      </c>
    </row>
    <row r="13" spans="1:19" s="14" customFormat="1" x14ac:dyDescent="0.3">
      <c r="A13" s="11">
        <v>7</v>
      </c>
      <c r="B13" s="12" t="str">
        <f>สูตรคำนวณค่าใช้จ่ายพนักงานสามัญ!E17</f>
        <v>นักทรัพยากรบุคคล</v>
      </c>
      <c r="C13" s="13" t="s">
        <v>62</v>
      </c>
      <c r="D13" s="33">
        <v>1</v>
      </c>
      <c r="E13" s="70">
        <v>0</v>
      </c>
      <c r="F13" s="18">
        <f>สูตรคำนวณค่าใช้จ่ายพนักงานสามัญ!J18</f>
        <v>355320</v>
      </c>
      <c r="G13" s="38">
        <v>1</v>
      </c>
      <c r="H13" s="38">
        <v>1</v>
      </c>
      <c r="I13" s="38">
        <v>1</v>
      </c>
      <c r="J13" s="67">
        <v>0</v>
      </c>
      <c r="K13" s="67">
        <v>0</v>
      </c>
      <c r="L13" s="67">
        <v>0</v>
      </c>
      <c r="M13" s="18">
        <f>สูตรคำนวณค่าใช้จ่ายพนักงานสามัญ!N18</f>
        <v>12000</v>
      </c>
      <c r="N13" s="18">
        <f>สูตรคำนวณค่าใช้จ่ายพนักงานสามัญ!O18</f>
        <v>12000</v>
      </c>
      <c r="O13" s="18">
        <f>สูตรคำนวณค่าใช้จ่ายพนักงานสามัญ!P18</f>
        <v>12000</v>
      </c>
      <c r="P13" s="18">
        <f t="shared" si="2"/>
        <v>367320</v>
      </c>
      <c r="Q13" s="18">
        <f t="shared" si="3"/>
        <v>379320</v>
      </c>
      <c r="R13" s="18">
        <f t="shared" si="0"/>
        <v>391320</v>
      </c>
      <c r="S13" s="13" t="s">
        <v>52</v>
      </c>
    </row>
    <row r="14" spans="1:19" s="14" customFormat="1" x14ac:dyDescent="0.3">
      <c r="A14" s="11">
        <v>8</v>
      </c>
      <c r="B14" s="12" t="str">
        <f>สูตรคำนวณค่าใช้จ่ายพนักงานสามัญ!E19</f>
        <v>นักวิเคราะห์นโยบายและแผน</v>
      </c>
      <c r="C14" s="13" t="s">
        <v>207</v>
      </c>
      <c r="D14" s="33">
        <v>1</v>
      </c>
      <c r="E14" s="33">
        <v>1</v>
      </c>
      <c r="F14" s="18">
        <f>สูตรคำนวณค่าใช้จ่ายพนักงานสามัญ!J20</f>
        <v>258000</v>
      </c>
      <c r="G14" s="38">
        <v>1</v>
      </c>
      <c r="H14" s="38">
        <v>1</v>
      </c>
      <c r="I14" s="38">
        <v>1</v>
      </c>
      <c r="J14" s="67">
        <v>0</v>
      </c>
      <c r="K14" s="67">
        <v>0</v>
      </c>
      <c r="L14" s="67">
        <v>0</v>
      </c>
      <c r="M14" s="18">
        <f>สูตรคำนวณค่าใช้จ่ายพนักงานสามัญ!N20</f>
        <v>8760</v>
      </c>
      <c r="N14" s="18">
        <f>สูตรคำนวณค่าใช้จ่ายพนักงานสามัญ!O20</f>
        <v>9000</v>
      </c>
      <c r="O14" s="18">
        <f>สูตรคำนวณค่าใช้จ่ายพนักงานสามัญ!P20</f>
        <v>8760</v>
      </c>
      <c r="P14" s="18">
        <f t="shared" si="2"/>
        <v>266760</v>
      </c>
      <c r="Q14" s="18">
        <f t="shared" si="3"/>
        <v>275760</v>
      </c>
      <c r="R14" s="18">
        <f t="shared" si="0"/>
        <v>284520</v>
      </c>
      <c r="S14" s="13" t="s">
        <v>219</v>
      </c>
    </row>
    <row r="15" spans="1:19" s="14" customFormat="1" x14ac:dyDescent="0.3">
      <c r="A15" s="11">
        <v>9</v>
      </c>
      <c r="B15" s="12" t="str">
        <f>สูตรคำนวณค่าใช้จ่ายพนักงานสามัญ!E21</f>
        <v>นิติกร</v>
      </c>
      <c r="C15" s="13" t="s">
        <v>208</v>
      </c>
      <c r="D15" s="33">
        <v>1</v>
      </c>
      <c r="E15" s="33">
        <v>1</v>
      </c>
      <c r="F15" s="18">
        <f>สูตรคำนวณค่าใช้จ่ายพนักงานสามัญ!J22</f>
        <v>299640</v>
      </c>
      <c r="G15" s="38">
        <v>1</v>
      </c>
      <c r="H15" s="38">
        <v>1</v>
      </c>
      <c r="I15" s="38">
        <v>1</v>
      </c>
      <c r="J15" s="67">
        <v>0</v>
      </c>
      <c r="K15" s="67">
        <v>0</v>
      </c>
      <c r="L15" s="67">
        <v>0</v>
      </c>
      <c r="M15" s="18">
        <f>สูตรคำนวณค่าใช้จ่ายพนักงานสามัญ!N22</f>
        <v>12000</v>
      </c>
      <c r="N15" s="18">
        <f>สูตรคำนวณค่าใช้จ่ายพนักงานสามัญ!O22</f>
        <v>12120</v>
      </c>
      <c r="O15" s="18">
        <f>สูตรคำนวณค่าใช้จ่ายพนักงานสามัญ!P22</f>
        <v>12600</v>
      </c>
      <c r="P15" s="18">
        <f>F15+M15</f>
        <v>311640</v>
      </c>
      <c r="Q15" s="18">
        <f t="shared" si="3"/>
        <v>323760</v>
      </c>
      <c r="R15" s="18">
        <f t="shared" si="0"/>
        <v>336360</v>
      </c>
      <c r="S15" s="13" t="s">
        <v>220</v>
      </c>
    </row>
    <row r="16" spans="1:19" s="14" customFormat="1" x14ac:dyDescent="0.3">
      <c r="A16" s="11">
        <v>10</v>
      </c>
      <c r="B16" s="12" t="str">
        <f>สูตรคำนวณค่าใช้จ่ายพนักงานสามัญ!E23</f>
        <v>นักวิชาการเกษตร</v>
      </c>
      <c r="C16" s="13" t="s">
        <v>207</v>
      </c>
      <c r="D16" s="33">
        <v>1</v>
      </c>
      <c r="E16" s="33">
        <v>1</v>
      </c>
      <c r="F16" s="18">
        <f>สูตรคำนวณค่าใช้จ่ายพนักงานสามัญ!J24</f>
        <v>271200</v>
      </c>
      <c r="G16" s="38">
        <v>1</v>
      </c>
      <c r="H16" s="38">
        <v>1</v>
      </c>
      <c r="I16" s="38">
        <v>1</v>
      </c>
      <c r="J16" s="67">
        <v>0</v>
      </c>
      <c r="K16" s="67">
        <v>0</v>
      </c>
      <c r="L16" s="67">
        <v>0</v>
      </c>
      <c r="M16" s="18">
        <f>สูตรคำนวณค่าใช้จ่ายพนักงานสามัญ!N24</f>
        <v>8880</v>
      </c>
      <c r="N16" s="18">
        <f>สูตรคำนวณค่าใช้จ่ายพนักงานสามัญ!O24</f>
        <v>9000</v>
      </c>
      <c r="O16" s="18">
        <f>สูตรคำนวณค่าใช้จ่ายพนักงานสามัญ!P24</f>
        <v>9360</v>
      </c>
      <c r="P16" s="18">
        <f t="shared" si="2"/>
        <v>280080</v>
      </c>
      <c r="Q16" s="18">
        <f t="shared" si="3"/>
        <v>289080</v>
      </c>
      <c r="R16" s="18">
        <f t="shared" si="0"/>
        <v>298440</v>
      </c>
      <c r="S16" s="13" t="s">
        <v>221</v>
      </c>
    </row>
    <row r="17" spans="1:25" s="14" customFormat="1" x14ac:dyDescent="0.3">
      <c r="A17" s="11">
        <v>11</v>
      </c>
      <c r="B17" s="12" t="str">
        <f>สูตรคำนวณค่าใช้จ่ายพนักงานสามัญ!E25</f>
        <v>นักวิชาการสาธารณสุข</v>
      </c>
      <c r="C17" s="13" t="s">
        <v>207</v>
      </c>
      <c r="D17" s="33">
        <v>1</v>
      </c>
      <c r="E17" s="33">
        <v>1</v>
      </c>
      <c r="F17" s="18">
        <f>สูตรคำนวณค่าใช้จ่ายพนักงานสามัญ!J26</f>
        <v>249240</v>
      </c>
      <c r="G17" s="38">
        <v>1</v>
      </c>
      <c r="H17" s="38">
        <v>1</v>
      </c>
      <c r="I17" s="38">
        <v>1</v>
      </c>
      <c r="J17" s="67">
        <v>0</v>
      </c>
      <c r="K17" s="67">
        <v>0</v>
      </c>
      <c r="L17" s="67">
        <v>0</v>
      </c>
      <c r="M17" s="18">
        <f>สูตรคำนวณค่าใช้จ่ายพนักงานสามัญ!N26</f>
        <v>8760</v>
      </c>
      <c r="N17" s="18">
        <f>สูตรคำนวณค่าใช้จ่ายพนักงานสามัญ!O26</f>
        <v>8760</v>
      </c>
      <c r="O17" s="18">
        <f>สูตรคำนวณค่าใช้จ่ายพนักงานสามัญ!P26</f>
        <v>9000</v>
      </c>
      <c r="P17" s="18">
        <f t="shared" si="2"/>
        <v>258000</v>
      </c>
      <c r="Q17" s="18">
        <f t="shared" si="3"/>
        <v>266760</v>
      </c>
      <c r="R17" s="18">
        <f t="shared" si="0"/>
        <v>275760</v>
      </c>
      <c r="S17" s="13" t="s">
        <v>222</v>
      </c>
    </row>
    <row r="18" spans="1:25" s="14" customFormat="1" x14ac:dyDescent="0.3">
      <c r="A18" s="11">
        <v>12</v>
      </c>
      <c r="B18" s="12" t="str">
        <f>สูตรคำนวณค่าใช้จ่ายพนักงานสามัญ!E27</f>
        <v>นักพัฒนาชุมชน</v>
      </c>
      <c r="C18" s="13" t="s">
        <v>207</v>
      </c>
      <c r="D18" s="33">
        <v>1</v>
      </c>
      <c r="E18" s="33">
        <v>1</v>
      </c>
      <c r="F18" s="18">
        <f>สูตรคำนวณค่าใช้จ่ายพนักงานสามัญ!J28</f>
        <v>275760</v>
      </c>
      <c r="G18" s="38">
        <v>1</v>
      </c>
      <c r="H18" s="38">
        <v>1</v>
      </c>
      <c r="I18" s="38">
        <v>1</v>
      </c>
      <c r="J18" s="67">
        <v>0</v>
      </c>
      <c r="K18" s="67">
        <v>0</v>
      </c>
      <c r="L18" s="67">
        <v>0</v>
      </c>
      <c r="M18" s="18">
        <f>สูตรคำนวณค่าใช้จ่ายพนักงานสามัญ!N28</f>
        <v>8760</v>
      </c>
      <c r="N18" s="18">
        <f>สูตรคำนวณค่าใช้จ่ายพนักงานสามัญ!O28</f>
        <v>9240</v>
      </c>
      <c r="O18" s="18">
        <f>สูตรคำนวณค่าใช้จ่ายพนักงานสามัญ!P28</f>
        <v>9480</v>
      </c>
      <c r="P18" s="18">
        <f t="shared" si="2"/>
        <v>284520</v>
      </c>
      <c r="Q18" s="18">
        <f t="shared" si="3"/>
        <v>293760</v>
      </c>
      <c r="R18" s="18">
        <f t="shared" si="0"/>
        <v>303240</v>
      </c>
      <c r="S18" s="13" t="s">
        <v>223</v>
      </c>
    </row>
    <row r="19" spans="1:25" s="14" customFormat="1" x14ac:dyDescent="0.3">
      <c r="A19" s="11">
        <v>13</v>
      </c>
      <c r="B19" s="12" t="str">
        <f>สูตรคำนวณค่าใช้จ่ายพนักงานสามัญ!E29</f>
        <v>เจ้าพนักงานป้องกันและบรรเทาสาธารณภัย</v>
      </c>
      <c r="C19" s="13" t="s">
        <v>206</v>
      </c>
      <c r="D19" s="33">
        <v>1</v>
      </c>
      <c r="E19" s="33">
        <v>1</v>
      </c>
      <c r="F19" s="18">
        <f>สูตรคำนวณค่าใช้จ่ายพนักงานสามัญ!J30</f>
        <v>218280</v>
      </c>
      <c r="G19" s="38">
        <v>1</v>
      </c>
      <c r="H19" s="38">
        <v>1</v>
      </c>
      <c r="I19" s="38">
        <v>1</v>
      </c>
      <c r="J19" s="67">
        <v>0</v>
      </c>
      <c r="K19" s="67">
        <v>0</v>
      </c>
      <c r="L19" s="67">
        <v>0</v>
      </c>
      <c r="M19" s="18">
        <f>สูตรคำนวณค่าใช้จ่ายพนักงานสามัญ!N30</f>
        <v>7200</v>
      </c>
      <c r="N19" s="18">
        <f>สูตรคำนวณค่าใช้จ่ายพนักงานสามัญ!O30</f>
        <v>7440</v>
      </c>
      <c r="O19" s="18">
        <f>สูตรคำนวณค่าใช้จ่ายพนักงานสามัญ!P30</f>
        <v>7560</v>
      </c>
      <c r="P19" s="18">
        <f t="shared" si="2"/>
        <v>225480</v>
      </c>
      <c r="Q19" s="18">
        <f t="shared" si="3"/>
        <v>232920</v>
      </c>
      <c r="R19" s="18">
        <f t="shared" si="0"/>
        <v>240480</v>
      </c>
      <c r="S19" s="13" t="s">
        <v>224</v>
      </c>
    </row>
    <row r="20" spans="1:25" s="14" customFormat="1" x14ac:dyDescent="0.3">
      <c r="A20" s="11"/>
      <c r="B20" s="39" t="str">
        <f>สูตรคำนวณค่าใช้จ่ายพนักงานสามัญ!A31</f>
        <v>พนักงานจ้างตามภารกิจประเภทคุณวุฒิ</v>
      </c>
      <c r="C20" s="13"/>
      <c r="D20" s="33"/>
      <c r="E20" s="33"/>
      <c r="F20" s="18"/>
      <c r="G20" s="38"/>
      <c r="H20" s="38"/>
      <c r="I20" s="38"/>
      <c r="J20" s="67"/>
      <c r="K20" s="67"/>
      <c r="L20" s="67"/>
      <c r="M20" s="18"/>
      <c r="N20" s="18"/>
      <c r="O20" s="18"/>
      <c r="P20" s="18"/>
      <c r="Q20" s="18"/>
      <c r="R20" s="18"/>
      <c r="S20" s="13"/>
    </row>
    <row r="21" spans="1:25" s="14" customFormat="1" x14ac:dyDescent="0.3">
      <c r="A21" s="11">
        <v>14</v>
      </c>
      <c r="B21" s="12" t="str">
        <f>สูตรคำนวณค่าใช้จ่ายพนักงานสามัญ!E32</f>
        <v>ผู้ช่วยเจ้าพนักงานธุรการ</v>
      </c>
      <c r="C21" s="13" t="s">
        <v>4</v>
      </c>
      <c r="D21" s="33">
        <v>1</v>
      </c>
      <c r="E21" s="33">
        <v>1</v>
      </c>
      <c r="F21" s="18">
        <f>พนักงานจ้าง!N7</f>
        <v>128400</v>
      </c>
      <c r="G21" s="38">
        <v>1</v>
      </c>
      <c r="H21" s="38">
        <v>1</v>
      </c>
      <c r="I21" s="38">
        <v>1</v>
      </c>
      <c r="J21" s="67">
        <v>0</v>
      </c>
      <c r="K21" s="67">
        <v>0</v>
      </c>
      <c r="L21" s="67">
        <v>0</v>
      </c>
      <c r="M21" s="18">
        <f>สูตรคำนวณค่าใช้จ่ายพนักงานสามัญ!N33</f>
        <v>5160</v>
      </c>
      <c r="N21" s="18">
        <f>สูตรคำนวณค่าใช้จ่ายพนักงานสามัญ!O33</f>
        <v>5400</v>
      </c>
      <c r="O21" s="18">
        <f>สูตรคำนวณค่าใช้จ่ายพนักงานสามัญ!P33</f>
        <v>5640</v>
      </c>
      <c r="P21" s="18">
        <f t="shared" si="2"/>
        <v>133560</v>
      </c>
      <c r="Q21" s="18">
        <f>P21+N21</f>
        <v>138960</v>
      </c>
      <c r="R21" s="18">
        <f t="shared" si="0"/>
        <v>144600</v>
      </c>
      <c r="S21" s="13" t="s">
        <v>225</v>
      </c>
    </row>
    <row r="22" spans="1:25" s="14" customFormat="1" x14ac:dyDescent="0.3">
      <c r="A22" s="11">
        <v>15</v>
      </c>
      <c r="B22" s="12" t="str">
        <f>สูตรคำนวณค่าใช้จ่ายพนักงานสามัญ!E34</f>
        <v>ผู้ช่วยเจ้าพนักงานธุรการ</v>
      </c>
      <c r="C22" s="13" t="s">
        <v>4</v>
      </c>
      <c r="D22" s="33">
        <v>1</v>
      </c>
      <c r="E22" s="33">
        <v>1</v>
      </c>
      <c r="F22" s="18">
        <f>พนักงานจ้าง!N9</f>
        <v>124680</v>
      </c>
      <c r="G22" s="38">
        <v>1</v>
      </c>
      <c r="H22" s="38">
        <v>1</v>
      </c>
      <c r="I22" s="38">
        <v>1</v>
      </c>
      <c r="J22" s="67">
        <v>0</v>
      </c>
      <c r="K22" s="67">
        <v>0</v>
      </c>
      <c r="L22" s="67">
        <v>0</v>
      </c>
      <c r="M22" s="18">
        <f>สูตรคำนวณค่าใช้จ่ายพนักงานสามัญ!N35</f>
        <v>5040</v>
      </c>
      <c r="N22" s="18">
        <f>สูตรคำนวณค่าใช้จ่ายพนักงานสามัญ!O35</f>
        <v>5280</v>
      </c>
      <c r="O22" s="18">
        <f>สูตรคำนวณค่าใช้จ่ายพนักงานสามัญ!P35</f>
        <v>5400</v>
      </c>
      <c r="P22" s="18">
        <f t="shared" si="2"/>
        <v>129720</v>
      </c>
      <c r="Q22" s="18">
        <f t="shared" si="3"/>
        <v>135000</v>
      </c>
      <c r="R22" s="18">
        <f t="shared" si="0"/>
        <v>140400</v>
      </c>
      <c r="S22" s="13" t="s">
        <v>226</v>
      </c>
      <c r="Y22" s="40"/>
    </row>
    <row r="23" spans="1:25" s="14" customFormat="1" x14ac:dyDescent="0.3">
      <c r="A23" s="11">
        <v>16</v>
      </c>
      <c r="B23" s="12" t="str">
        <f>สูตรคำนวณค่าใช้จ่ายพนักงานสามัญ!E36</f>
        <v>ผู้ช่วยเจ้าพนักงานธุรการ</v>
      </c>
      <c r="C23" s="13" t="s">
        <v>4</v>
      </c>
      <c r="D23" s="33">
        <v>1</v>
      </c>
      <c r="E23" s="33">
        <v>1</v>
      </c>
      <c r="F23" s="18">
        <f>พนักงานจ้าง!N11</f>
        <v>127080</v>
      </c>
      <c r="G23" s="38">
        <v>1</v>
      </c>
      <c r="H23" s="38">
        <v>1</v>
      </c>
      <c r="I23" s="38">
        <v>1</v>
      </c>
      <c r="J23" s="75">
        <v>0</v>
      </c>
      <c r="K23" s="75">
        <v>0</v>
      </c>
      <c r="L23" s="75">
        <v>0</v>
      </c>
      <c r="M23" s="18">
        <f>สูตรคำนวณค่าใช้จ่ายพนักงานสามัญ!N37</f>
        <v>5160</v>
      </c>
      <c r="N23" s="18">
        <f>สูตรคำนวณค่าใช้จ่ายพนักงานสามัญ!O37</f>
        <v>5400</v>
      </c>
      <c r="O23" s="18">
        <f>สูตรคำนวณค่าใช้จ่ายพนักงานสามัญ!P37</f>
        <v>5520</v>
      </c>
      <c r="P23" s="18">
        <f t="shared" si="2"/>
        <v>132240</v>
      </c>
      <c r="Q23" s="18">
        <f t="shared" si="3"/>
        <v>137640</v>
      </c>
      <c r="R23" s="18">
        <f t="shared" si="0"/>
        <v>143160</v>
      </c>
      <c r="S23" s="13" t="s">
        <v>227</v>
      </c>
      <c r="Y23" s="40"/>
    </row>
    <row r="24" spans="1:25" s="14" customFormat="1" x14ac:dyDescent="0.3">
      <c r="A24" s="11">
        <v>17</v>
      </c>
      <c r="B24" s="12" t="str">
        <f>สูตรคำนวณค่าใช้จ่ายพนักงานสามัญ!E38</f>
        <v>ผู้ช่วยเจ้าพนักงานธุรการ</v>
      </c>
      <c r="C24" s="13" t="s">
        <v>4</v>
      </c>
      <c r="D24" s="33">
        <v>1</v>
      </c>
      <c r="E24" s="33">
        <v>1</v>
      </c>
      <c r="F24" s="18">
        <f>พนักงานจ้าง!N13</f>
        <v>123360</v>
      </c>
      <c r="G24" s="38">
        <v>1</v>
      </c>
      <c r="H24" s="38">
        <v>1</v>
      </c>
      <c r="I24" s="38">
        <v>1</v>
      </c>
      <c r="J24" s="75">
        <v>0</v>
      </c>
      <c r="K24" s="75">
        <v>0</v>
      </c>
      <c r="L24" s="75">
        <v>0</v>
      </c>
      <c r="M24" s="18">
        <f>สูตรคำนวณค่าใช้จ่ายพนักงานสามัญ!N39</f>
        <v>5040</v>
      </c>
      <c r="N24" s="18">
        <f>สูตรคำนวณค่าใช้จ่ายพนักงานสามัญ!O39</f>
        <v>5160</v>
      </c>
      <c r="O24" s="18">
        <f>สูตรคำนวณค่าใช้จ่ายพนักงานสามัญ!P39</f>
        <v>5400</v>
      </c>
      <c r="P24" s="18">
        <f t="shared" si="2"/>
        <v>128400</v>
      </c>
      <c r="Q24" s="18">
        <f t="shared" si="3"/>
        <v>133560</v>
      </c>
      <c r="R24" s="18">
        <f t="shared" si="0"/>
        <v>138960</v>
      </c>
      <c r="S24" s="13" t="s">
        <v>228</v>
      </c>
      <c r="Y24" s="40"/>
    </row>
    <row r="25" spans="1:25" s="14" customFormat="1" x14ac:dyDescent="0.3">
      <c r="A25" s="11">
        <v>18</v>
      </c>
      <c r="B25" s="12" t="str">
        <f>สูตรคำนวณค่าใช้จ่ายพนักงานสามัญ!E40</f>
        <v>ผู้ช่วยเจ้าพนักงานธุรการ</v>
      </c>
      <c r="C25" s="13" t="s">
        <v>4</v>
      </c>
      <c r="D25" s="33">
        <v>1</v>
      </c>
      <c r="E25" s="33">
        <v>1</v>
      </c>
      <c r="F25" s="18">
        <f>พนักงานจ้าง!N15</f>
        <v>142200</v>
      </c>
      <c r="G25" s="38">
        <v>1</v>
      </c>
      <c r="H25" s="38">
        <v>1</v>
      </c>
      <c r="I25" s="38">
        <v>1</v>
      </c>
      <c r="J25" s="75">
        <v>0</v>
      </c>
      <c r="K25" s="75">
        <v>0</v>
      </c>
      <c r="L25" s="75">
        <v>0</v>
      </c>
      <c r="M25" s="18">
        <f>สูตรคำนวณค่าใช้จ่ายพนักงานสามัญ!N41</f>
        <v>5760</v>
      </c>
      <c r="N25" s="18">
        <f>สูตรคำนวณค่าใช้จ่ายพนักงานสามัญ!O41</f>
        <v>6000</v>
      </c>
      <c r="O25" s="18">
        <f>สูตรคำนวณค่าใช้จ่ายพนักงานสามัญ!P41</f>
        <v>6240</v>
      </c>
      <c r="P25" s="18">
        <f t="shared" si="2"/>
        <v>147960</v>
      </c>
      <c r="Q25" s="18">
        <f t="shared" si="3"/>
        <v>153960</v>
      </c>
      <c r="R25" s="18">
        <f t="shared" si="0"/>
        <v>160200</v>
      </c>
      <c r="S25" s="13" t="s">
        <v>230</v>
      </c>
      <c r="Y25" s="40"/>
    </row>
    <row r="26" spans="1:25" s="14" customFormat="1" x14ac:dyDescent="0.3">
      <c r="A26" s="11">
        <v>19</v>
      </c>
      <c r="B26" s="12" t="str">
        <f>สูตรคำนวณค่าใช้จ่ายพนักงานสามัญ!E42</f>
        <v>ผู้ช่วยเจ้าพนักงานป้องกันและบรรเทาสาธารณภัย</v>
      </c>
      <c r="C26" s="13" t="s">
        <v>4</v>
      </c>
      <c r="D26" s="33">
        <v>1</v>
      </c>
      <c r="E26" s="33">
        <v>1</v>
      </c>
      <c r="F26" s="18">
        <f>พนักงานจ้าง!N17</f>
        <v>127080</v>
      </c>
      <c r="G26" s="38">
        <v>1</v>
      </c>
      <c r="H26" s="38">
        <v>1</v>
      </c>
      <c r="I26" s="38">
        <v>1</v>
      </c>
      <c r="J26" s="67">
        <v>0</v>
      </c>
      <c r="K26" s="67">
        <v>0</v>
      </c>
      <c r="L26" s="67">
        <v>0</v>
      </c>
      <c r="M26" s="18">
        <f>สูตรคำนวณค่าใช้จ่ายพนักงานสามัญ!N43</f>
        <v>5160</v>
      </c>
      <c r="N26" s="18">
        <f>สูตรคำนวณค่าใช้จ่ายพนักงานสามัญ!O43</f>
        <v>5400</v>
      </c>
      <c r="O26" s="18">
        <f>สูตรคำนวณค่าใช้จ่ายพนักงานสามัญ!P43</f>
        <v>5520</v>
      </c>
      <c r="P26" s="18">
        <f t="shared" si="2"/>
        <v>132240</v>
      </c>
      <c r="Q26" s="18">
        <f t="shared" si="3"/>
        <v>137640</v>
      </c>
      <c r="R26" s="18">
        <f t="shared" si="0"/>
        <v>143160</v>
      </c>
      <c r="S26" s="13" t="s">
        <v>227</v>
      </c>
      <c r="Y26" s="40"/>
    </row>
    <row r="27" spans="1:25" s="14" customFormat="1" x14ac:dyDescent="0.3">
      <c r="A27" s="11">
        <v>20</v>
      </c>
      <c r="B27" s="12" t="str">
        <f>สูตรคำนวณค่าใช้จ่ายพนักงานสามัญ!E44</f>
        <v>ผู้ช่วยเจ้าพนักงานพัฒนาชุมชน</v>
      </c>
      <c r="C27" s="13" t="s">
        <v>4</v>
      </c>
      <c r="D27" s="33">
        <v>1</v>
      </c>
      <c r="E27" s="33">
        <v>1</v>
      </c>
      <c r="F27" s="18">
        <f>พนักงานจ้าง!N19</f>
        <v>129240</v>
      </c>
      <c r="G27" s="38">
        <v>1</v>
      </c>
      <c r="H27" s="38">
        <v>1</v>
      </c>
      <c r="I27" s="38">
        <v>1</v>
      </c>
      <c r="J27" s="67">
        <v>0</v>
      </c>
      <c r="K27" s="67">
        <v>0</v>
      </c>
      <c r="L27" s="67">
        <v>0</v>
      </c>
      <c r="M27" s="18">
        <f>สูตรคำนวณค่าใช้จ่ายพนักงานสามัญ!N45</f>
        <v>5280</v>
      </c>
      <c r="N27" s="18">
        <f>สูตรคำนวณค่าใช้จ่ายพนักงานสามัญ!O45</f>
        <v>5400</v>
      </c>
      <c r="O27" s="18">
        <f>สูตรคำนวณค่าใช้จ่ายพนักงานสามัญ!P45</f>
        <v>5640</v>
      </c>
      <c r="P27" s="18">
        <f t="shared" si="2"/>
        <v>134520</v>
      </c>
      <c r="Q27" s="18">
        <f t="shared" si="3"/>
        <v>139920</v>
      </c>
      <c r="R27" s="18">
        <f t="shared" si="0"/>
        <v>145560</v>
      </c>
      <c r="S27" s="13" t="s">
        <v>231</v>
      </c>
      <c r="Y27" s="40"/>
    </row>
    <row r="28" spans="1:25" s="14" customFormat="1" x14ac:dyDescent="0.3">
      <c r="A28" s="11"/>
      <c r="B28" s="39" t="str">
        <f>สูตรคำนวณค่าใช้จ่ายพนักงานสามัญ!A46</f>
        <v>พนักงานจ้างทั่วไป</v>
      </c>
      <c r="C28" s="13"/>
      <c r="D28" s="33"/>
      <c r="E28" s="33"/>
      <c r="F28" s="18"/>
      <c r="G28" s="38"/>
      <c r="H28" s="38"/>
      <c r="I28" s="38"/>
      <c r="J28" s="67"/>
      <c r="K28" s="67"/>
      <c r="L28" s="67"/>
      <c r="M28" s="18"/>
      <c r="N28" s="18"/>
      <c r="O28" s="18"/>
      <c r="P28" s="18"/>
      <c r="Q28" s="18"/>
      <c r="R28" s="18"/>
      <c r="S28" s="13"/>
      <c r="Y28" s="40"/>
    </row>
    <row r="29" spans="1:25" s="14" customFormat="1" x14ac:dyDescent="0.3">
      <c r="A29" s="11">
        <v>21</v>
      </c>
      <c r="B29" s="12" t="str">
        <f>สูตรคำนวณค่าใช้จ่ายพนักงานสามัญ!E47</f>
        <v>พนักงานขับเครื่องจักรกลขนาดเบา</v>
      </c>
      <c r="C29" s="13" t="s">
        <v>4</v>
      </c>
      <c r="D29" s="33">
        <v>1</v>
      </c>
      <c r="E29" s="33">
        <v>1</v>
      </c>
      <c r="F29" s="18">
        <f>พนักงานจ้าง!N22</f>
        <v>108000</v>
      </c>
      <c r="G29" s="38">
        <v>1</v>
      </c>
      <c r="H29" s="38">
        <v>1</v>
      </c>
      <c r="I29" s="38">
        <v>1</v>
      </c>
      <c r="J29" s="67">
        <v>0</v>
      </c>
      <c r="K29" s="67">
        <v>0</v>
      </c>
      <c r="L29" s="67">
        <v>0</v>
      </c>
      <c r="M29" s="18">
        <f>สูตรคำนวณค่าใช้จ่ายพนักงานสามัญ!N48</f>
        <v>0</v>
      </c>
      <c r="N29" s="18">
        <f>สูตรคำนวณค่าใช้จ่ายพนักงานสามัญ!O48</f>
        <v>0</v>
      </c>
      <c r="O29" s="18">
        <f>สูตรคำนวณค่าใช้จ่ายพนักงานสามัญ!P48</f>
        <v>0</v>
      </c>
      <c r="P29" s="18">
        <f t="shared" si="2"/>
        <v>108000</v>
      </c>
      <c r="Q29" s="18">
        <f t="shared" si="3"/>
        <v>108000</v>
      </c>
      <c r="R29" s="18">
        <f t="shared" si="0"/>
        <v>108000</v>
      </c>
      <c r="S29" s="13"/>
      <c r="Y29" s="40"/>
    </row>
    <row r="30" spans="1:25" s="14" customFormat="1" x14ac:dyDescent="0.3">
      <c r="A30" s="11">
        <v>22</v>
      </c>
      <c r="B30" s="12" t="str">
        <f>สูตรคำนวณค่าใช้จ่ายพนักงานสามัญ!E49</f>
        <v>ภารโรง</v>
      </c>
      <c r="C30" s="13" t="s">
        <v>4</v>
      </c>
      <c r="D30" s="33">
        <v>1</v>
      </c>
      <c r="E30" s="33">
        <v>1</v>
      </c>
      <c r="F30" s="18">
        <f>พนักงานจ้าง!N24</f>
        <v>108000</v>
      </c>
      <c r="G30" s="38">
        <v>1</v>
      </c>
      <c r="H30" s="38">
        <v>1</v>
      </c>
      <c r="I30" s="38">
        <v>1</v>
      </c>
      <c r="J30" s="67">
        <v>0</v>
      </c>
      <c r="K30" s="67">
        <v>0</v>
      </c>
      <c r="L30" s="67">
        <v>0</v>
      </c>
      <c r="M30" s="18">
        <f>สูตรคำนวณค่าใช้จ่ายพนักงานสามัญ!N50</f>
        <v>0</v>
      </c>
      <c r="N30" s="18">
        <f>สูตรคำนวณค่าใช้จ่ายพนักงานสามัญ!O50</f>
        <v>0</v>
      </c>
      <c r="O30" s="18">
        <f>สูตรคำนวณค่าใช้จ่ายพนักงานสามัญ!P50</f>
        <v>0</v>
      </c>
      <c r="P30" s="18">
        <f t="shared" si="2"/>
        <v>108000</v>
      </c>
      <c r="Q30" s="18">
        <f t="shared" si="3"/>
        <v>108000</v>
      </c>
      <c r="R30" s="18">
        <f t="shared" si="0"/>
        <v>108000</v>
      </c>
      <c r="S30" s="13"/>
      <c r="Y30" s="40"/>
    </row>
    <row r="31" spans="1:25" s="14" customFormat="1" x14ac:dyDescent="0.3">
      <c r="A31" s="11">
        <v>23</v>
      </c>
      <c r="B31" s="12" t="str">
        <f>สูตรคำนวณค่าใช้จ่ายพนักงานสามัญ!E51</f>
        <v>ยาม</v>
      </c>
      <c r="C31" s="13" t="s">
        <v>4</v>
      </c>
      <c r="D31" s="33">
        <v>1</v>
      </c>
      <c r="E31" s="33">
        <v>1</v>
      </c>
      <c r="F31" s="18">
        <f>พนักงานจ้าง!N26</f>
        <v>108000</v>
      </c>
      <c r="G31" s="38">
        <v>1</v>
      </c>
      <c r="H31" s="38">
        <v>1</v>
      </c>
      <c r="I31" s="38">
        <v>1</v>
      </c>
      <c r="J31" s="67">
        <v>0</v>
      </c>
      <c r="K31" s="67">
        <v>0</v>
      </c>
      <c r="L31" s="67">
        <v>0</v>
      </c>
      <c r="M31" s="18">
        <f>สูตรคำนวณค่าใช้จ่ายพนักงานสามัญ!N52</f>
        <v>0</v>
      </c>
      <c r="N31" s="18">
        <f>สูตรคำนวณค่าใช้จ่ายพนักงานสามัญ!O52</f>
        <v>0</v>
      </c>
      <c r="O31" s="18">
        <f>สูตรคำนวณค่าใช้จ่ายพนักงานสามัญ!P52</f>
        <v>0</v>
      </c>
      <c r="P31" s="18">
        <f t="shared" si="2"/>
        <v>108000</v>
      </c>
      <c r="Q31" s="18">
        <f t="shared" si="3"/>
        <v>108000</v>
      </c>
      <c r="R31" s="18">
        <f t="shared" si="0"/>
        <v>108000</v>
      </c>
      <c r="S31" s="13"/>
      <c r="Y31" s="40"/>
    </row>
    <row r="32" spans="1:25" s="14" customFormat="1" x14ac:dyDescent="0.3">
      <c r="A32" s="11">
        <v>24</v>
      </c>
      <c r="B32" s="12" t="str">
        <f>สูตรคำนวณค่าใช้จ่ายพนักงานสามัญ!E53</f>
        <v>คนงานทั่วไป</v>
      </c>
      <c r="C32" s="13" t="s">
        <v>4</v>
      </c>
      <c r="D32" s="33">
        <v>1</v>
      </c>
      <c r="E32" s="33">
        <v>1</v>
      </c>
      <c r="F32" s="18">
        <f>พนักงานจ้าง!N28</f>
        <v>108000</v>
      </c>
      <c r="G32" s="38">
        <v>1</v>
      </c>
      <c r="H32" s="38">
        <v>1</v>
      </c>
      <c r="I32" s="38">
        <v>1</v>
      </c>
      <c r="J32" s="67">
        <v>0</v>
      </c>
      <c r="K32" s="67">
        <v>0</v>
      </c>
      <c r="L32" s="67">
        <v>0</v>
      </c>
      <c r="M32" s="18">
        <f>สูตรคำนวณค่าใช้จ่ายพนักงานสามัญ!N54</f>
        <v>0</v>
      </c>
      <c r="N32" s="18">
        <f>สูตรคำนวณค่าใช้จ่ายพนักงานสามัญ!O54</f>
        <v>0</v>
      </c>
      <c r="O32" s="18">
        <f>สูตรคำนวณค่าใช้จ่ายพนักงานสามัญ!P54</f>
        <v>0</v>
      </c>
      <c r="P32" s="18">
        <f t="shared" si="2"/>
        <v>108000</v>
      </c>
      <c r="Q32" s="18">
        <f t="shared" si="3"/>
        <v>108000</v>
      </c>
      <c r="R32" s="18">
        <f t="shared" si="0"/>
        <v>108000</v>
      </c>
      <c r="S32" s="13"/>
      <c r="Y32" s="40"/>
    </row>
    <row r="33" spans="1:25" s="14" customFormat="1" x14ac:dyDescent="0.3">
      <c r="A33" s="11">
        <v>25</v>
      </c>
      <c r="B33" s="12" t="str">
        <f>สูตรคำนวณค่าใช้จ่ายพนักงานสามัญ!E53</f>
        <v>คนงานทั่วไป</v>
      </c>
      <c r="C33" s="13" t="s">
        <v>4</v>
      </c>
      <c r="D33" s="33">
        <v>1</v>
      </c>
      <c r="E33" s="33">
        <v>1</v>
      </c>
      <c r="F33" s="18">
        <f>พนักงานจ้าง!N30</f>
        <v>108000</v>
      </c>
      <c r="G33" s="38">
        <v>1</v>
      </c>
      <c r="H33" s="38">
        <v>1</v>
      </c>
      <c r="I33" s="38">
        <v>1</v>
      </c>
      <c r="J33" s="67">
        <v>0</v>
      </c>
      <c r="K33" s="67">
        <v>0</v>
      </c>
      <c r="L33" s="67">
        <v>0</v>
      </c>
      <c r="M33" s="18">
        <f>สูตรคำนวณค่าใช้จ่ายพนักงานสามัญ!N56</f>
        <v>0</v>
      </c>
      <c r="N33" s="18">
        <f>สูตรคำนวณค่าใช้จ่ายพนักงานสามัญ!O56</f>
        <v>0</v>
      </c>
      <c r="O33" s="18">
        <f>สูตรคำนวณค่าใช้จ่ายพนักงานสามัญ!P56</f>
        <v>0</v>
      </c>
      <c r="P33" s="18">
        <f t="shared" si="2"/>
        <v>108000</v>
      </c>
      <c r="Q33" s="18">
        <f t="shared" si="3"/>
        <v>108000</v>
      </c>
      <c r="R33" s="18">
        <f t="shared" si="0"/>
        <v>108000</v>
      </c>
      <c r="S33" s="13"/>
      <c r="Y33" s="40"/>
    </row>
    <row r="34" spans="1:25" s="14" customFormat="1" x14ac:dyDescent="0.3">
      <c r="A34" s="11">
        <v>26</v>
      </c>
      <c r="B34" s="12" t="str">
        <f>สูตรคำนวณค่าใช้จ่ายพนักงานสามัญ!E55</f>
        <v>คนงานทั่วไป</v>
      </c>
      <c r="C34" s="13" t="s">
        <v>4</v>
      </c>
      <c r="D34" s="33">
        <v>1</v>
      </c>
      <c r="E34" s="33">
        <v>1</v>
      </c>
      <c r="F34" s="18">
        <f>พนักงานจ้าง!N32</f>
        <v>108000</v>
      </c>
      <c r="G34" s="38">
        <v>1</v>
      </c>
      <c r="H34" s="38">
        <v>1</v>
      </c>
      <c r="I34" s="38">
        <v>1</v>
      </c>
      <c r="J34" s="67">
        <v>0</v>
      </c>
      <c r="K34" s="67">
        <v>0</v>
      </c>
      <c r="L34" s="67">
        <v>0</v>
      </c>
      <c r="M34" s="18">
        <f>สูตรคำนวณค่าใช้จ่ายพนักงานสามัญ!N58</f>
        <v>0</v>
      </c>
      <c r="N34" s="18">
        <f>สูตรคำนวณค่าใช้จ่ายพนักงานสามัญ!O58</f>
        <v>0</v>
      </c>
      <c r="O34" s="18">
        <f>สูตรคำนวณค่าใช้จ่ายพนักงานสามัญ!P58</f>
        <v>0</v>
      </c>
      <c r="P34" s="18">
        <f t="shared" si="2"/>
        <v>108000</v>
      </c>
      <c r="Q34" s="18">
        <f t="shared" si="3"/>
        <v>108000</v>
      </c>
      <c r="R34" s="18">
        <f t="shared" ref="R34" si="4">Q34+O34</f>
        <v>108000</v>
      </c>
      <c r="S34" s="13"/>
      <c r="Y34" s="40"/>
    </row>
    <row r="35" spans="1:25" s="94" customFormat="1" x14ac:dyDescent="0.3">
      <c r="A35" s="345" t="s">
        <v>0</v>
      </c>
      <c r="B35" s="345" t="s">
        <v>11</v>
      </c>
      <c r="C35" s="48" t="s">
        <v>12</v>
      </c>
      <c r="D35" s="49" t="s">
        <v>1</v>
      </c>
      <c r="E35" s="358" t="s">
        <v>7</v>
      </c>
      <c r="F35" s="359"/>
      <c r="G35" s="348" t="s">
        <v>37</v>
      </c>
      <c r="H35" s="349"/>
      <c r="I35" s="349"/>
      <c r="J35" s="348" t="s">
        <v>40</v>
      </c>
      <c r="K35" s="349"/>
      <c r="L35" s="349"/>
      <c r="M35" s="348" t="s">
        <v>39</v>
      </c>
      <c r="N35" s="349"/>
      <c r="O35" s="350"/>
      <c r="P35" s="360" t="s">
        <v>45</v>
      </c>
      <c r="Q35" s="360"/>
      <c r="R35" s="360"/>
      <c r="S35" s="345" t="s">
        <v>9</v>
      </c>
    </row>
    <row r="36" spans="1:25" s="94" customFormat="1" ht="21.75" customHeight="1" x14ac:dyDescent="0.3">
      <c r="A36" s="346"/>
      <c r="B36" s="346"/>
      <c r="C36" s="50" t="s">
        <v>6</v>
      </c>
      <c r="D36" s="51" t="s">
        <v>13</v>
      </c>
      <c r="E36" s="52"/>
      <c r="F36" s="53"/>
      <c r="G36" s="354" t="s">
        <v>38</v>
      </c>
      <c r="H36" s="355"/>
      <c r="I36" s="355"/>
      <c r="J36" s="354" t="s">
        <v>41</v>
      </c>
      <c r="K36" s="355"/>
      <c r="L36" s="355"/>
      <c r="M36" s="354" t="s">
        <v>46</v>
      </c>
      <c r="N36" s="355"/>
      <c r="O36" s="356"/>
      <c r="P36" s="256"/>
      <c r="Q36" s="257"/>
      <c r="R36" s="258"/>
      <c r="S36" s="346"/>
    </row>
    <row r="37" spans="1:25" s="94" customFormat="1" x14ac:dyDescent="0.3">
      <c r="A37" s="347"/>
      <c r="B37" s="347"/>
      <c r="C37" s="54"/>
      <c r="D37" s="55"/>
      <c r="E37" s="255" t="s">
        <v>47</v>
      </c>
      <c r="F37" s="259" t="s">
        <v>48</v>
      </c>
      <c r="G37" s="56" t="s">
        <v>97</v>
      </c>
      <c r="H37" s="56" t="s">
        <v>98</v>
      </c>
      <c r="I37" s="56" t="s">
        <v>99</v>
      </c>
      <c r="J37" s="56" t="s">
        <v>97</v>
      </c>
      <c r="K37" s="56" t="s">
        <v>98</v>
      </c>
      <c r="L37" s="56" t="s">
        <v>99</v>
      </c>
      <c r="M37" s="56" t="s">
        <v>97</v>
      </c>
      <c r="N37" s="56" t="s">
        <v>98</v>
      </c>
      <c r="O37" s="56" t="s">
        <v>99</v>
      </c>
      <c r="P37" s="56" t="s">
        <v>97</v>
      </c>
      <c r="Q37" s="56" t="s">
        <v>98</v>
      </c>
      <c r="R37" s="56" t="s">
        <v>99</v>
      </c>
      <c r="S37" s="347"/>
    </row>
    <row r="38" spans="1:25" s="14" customFormat="1" x14ac:dyDescent="0.3">
      <c r="A38" s="11"/>
      <c r="B38" s="39" t="str">
        <f>สูตรคำนวณค่าใช้จ่ายพนักงานสามัญ!A59</f>
        <v>กองคลัง  (04)</v>
      </c>
      <c r="C38" s="13"/>
      <c r="D38" s="33"/>
      <c r="E38" s="33"/>
      <c r="F38" s="18"/>
      <c r="G38" s="38"/>
      <c r="H38" s="38"/>
      <c r="I38" s="38"/>
      <c r="J38" s="67"/>
      <c r="K38" s="67"/>
      <c r="L38" s="67"/>
      <c r="M38" s="18"/>
      <c r="N38" s="18"/>
      <c r="O38" s="18"/>
      <c r="P38" s="18"/>
      <c r="Q38" s="18"/>
      <c r="R38" s="18"/>
      <c r="S38" s="13"/>
      <c r="T38" s="41"/>
      <c r="U38" s="41"/>
      <c r="V38" s="41"/>
    </row>
    <row r="39" spans="1:25" s="14" customFormat="1" x14ac:dyDescent="0.3">
      <c r="A39" s="11">
        <v>27</v>
      </c>
      <c r="B39" s="12" t="str">
        <f>สูตรคำนวณค่าใช้จ่ายพนักงานสามัญ!E60</f>
        <v>ผู้อำนวยการกองคลัง  (นักบริหารงานคลัง)</v>
      </c>
      <c r="C39" s="13" t="s">
        <v>57</v>
      </c>
      <c r="D39" s="33">
        <v>1</v>
      </c>
      <c r="E39" s="33">
        <v>1</v>
      </c>
      <c r="F39" s="18">
        <f>สูตรคำนวณค่าใช้จ่ายพนักงานสามัญ!J61</f>
        <v>404640</v>
      </c>
      <c r="G39" s="38">
        <v>1</v>
      </c>
      <c r="H39" s="38">
        <v>1</v>
      </c>
      <c r="I39" s="38">
        <v>1</v>
      </c>
      <c r="J39" s="67">
        <v>0</v>
      </c>
      <c r="K39" s="67">
        <v>0</v>
      </c>
      <c r="L39" s="67">
        <v>0</v>
      </c>
      <c r="M39" s="18">
        <f>สูตรคำนวณค่าใช้จ่ายพนักงานสามัญ!N61</f>
        <v>13440</v>
      </c>
      <c r="N39" s="18">
        <f>สูตรคำนวณค่าใช้จ่ายพนักงานสามัญ!O61</f>
        <v>13320</v>
      </c>
      <c r="O39" s="18">
        <f>สูตรคำนวณค่าใช้จ่ายพนักงานสามัญ!P61</f>
        <v>13320</v>
      </c>
      <c r="P39" s="18">
        <f t="shared" si="2"/>
        <v>418080</v>
      </c>
      <c r="Q39" s="18">
        <f>P39+N39</f>
        <v>431400</v>
      </c>
      <c r="R39" s="18">
        <f t="shared" si="0"/>
        <v>444720</v>
      </c>
      <c r="S39" s="13" t="s">
        <v>215</v>
      </c>
      <c r="T39" s="41"/>
      <c r="U39" s="41"/>
      <c r="V39" s="41"/>
    </row>
    <row r="40" spans="1:25" s="14" customFormat="1" x14ac:dyDescent="0.3">
      <c r="A40" s="79">
        <v>28</v>
      </c>
      <c r="B40" s="12" t="str">
        <f>สูตรคำนวณค่าใช้จ่ายพนักงานสามัญ!E62</f>
        <v>หัวหน้าฝ่ายการเงิน  (นักบริหารงานคลัง)</v>
      </c>
      <c r="C40" s="13" t="s">
        <v>57</v>
      </c>
      <c r="D40" s="33">
        <v>1</v>
      </c>
      <c r="E40" s="33">
        <v>1</v>
      </c>
      <c r="F40" s="18">
        <f>สูตรคำนวณค่าใช้จ่ายพนักงานสามัญ!J63</f>
        <v>323640</v>
      </c>
      <c r="G40" s="38">
        <v>1</v>
      </c>
      <c r="H40" s="38">
        <v>1</v>
      </c>
      <c r="I40" s="38">
        <v>1</v>
      </c>
      <c r="J40" s="67">
        <v>0</v>
      </c>
      <c r="K40" s="67">
        <v>0</v>
      </c>
      <c r="L40" s="67">
        <v>0</v>
      </c>
      <c r="M40" s="18">
        <f>สูตรคำนวณค่าใช้จ่ายพนักงานสามัญ!N63</f>
        <v>11880</v>
      </c>
      <c r="N40" s="18">
        <f>สูตรคำนวณค่าใช้จ่ายพนักงานสามัญ!O63</f>
        <v>12240</v>
      </c>
      <c r="O40" s="18">
        <f>สูตรคำนวณค่าใช้จ่ายพนักงานสามัญ!P63</f>
        <v>12960</v>
      </c>
      <c r="P40" s="18">
        <f t="shared" si="2"/>
        <v>335520</v>
      </c>
      <c r="Q40" s="18">
        <f t="shared" si="3"/>
        <v>347760</v>
      </c>
      <c r="R40" s="18">
        <f t="shared" si="0"/>
        <v>360720</v>
      </c>
      <c r="S40" s="13" t="s">
        <v>217</v>
      </c>
    </row>
    <row r="41" spans="1:25" s="14" customFormat="1" ht="21.75" customHeight="1" x14ac:dyDescent="0.3">
      <c r="A41" s="79">
        <v>29</v>
      </c>
      <c r="B41" s="12" t="str">
        <f>สูตรคำนวณค่าใช้จ่ายพนักงานสามัญ!E64</f>
        <v>นักวิชาการการเงินและบัญชี</v>
      </c>
      <c r="C41" s="13" t="s">
        <v>62</v>
      </c>
      <c r="D41" s="33">
        <v>1</v>
      </c>
      <c r="E41" s="70">
        <v>0</v>
      </c>
      <c r="F41" s="18">
        <f>สูตรคำนวณค่าใช้จ่ายพนักงานสามัญ!J65</f>
        <v>355320</v>
      </c>
      <c r="G41" s="38">
        <v>1</v>
      </c>
      <c r="H41" s="38">
        <v>1</v>
      </c>
      <c r="I41" s="38">
        <v>1</v>
      </c>
      <c r="J41" s="67">
        <v>0</v>
      </c>
      <c r="K41" s="67">
        <v>0</v>
      </c>
      <c r="L41" s="67">
        <v>0</v>
      </c>
      <c r="M41" s="18">
        <f>สูตรคำนวณค่าใช้จ่ายพนักงานสามัญ!N65</f>
        <v>12000</v>
      </c>
      <c r="N41" s="18">
        <f>สูตรคำนวณค่าใช้จ่ายพนักงานสามัญ!O65</f>
        <v>12000</v>
      </c>
      <c r="O41" s="18">
        <f>สูตรคำนวณค่าใช้จ่ายพนักงานสามัญ!P65</f>
        <v>12000</v>
      </c>
      <c r="P41" s="18">
        <f t="shared" si="2"/>
        <v>367320</v>
      </c>
      <c r="Q41" s="18">
        <f t="shared" si="3"/>
        <v>379320</v>
      </c>
      <c r="R41" s="18">
        <f t="shared" si="0"/>
        <v>391320</v>
      </c>
      <c r="S41" s="13" t="s">
        <v>52</v>
      </c>
    </row>
    <row r="42" spans="1:25" s="14" customFormat="1" x14ac:dyDescent="0.3">
      <c r="A42" s="79">
        <v>30</v>
      </c>
      <c r="B42" s="12" t="str">
        <f>สูตรคำนวณค่าใช้จ่ายพนักงานสามัญ!E66</f>
        <v>นักวิชาการจัดเก็บรายได้</v>
      </c>
      <c r="C42" s="13" t="s">
        <v>62</v>
      </c>
      <c r="D42" s="33">
        <v>1</v>
      </c>
      <c r="E42" s="70">
        <v>0</v>
      </c>
      <c r="F42" s="18">
        <f>สูตรคำนวณค่าใช้จ่ายพนักงานสามัญ!J67</f>
        <v>355320</v>
      </c>
      <c r="G42" s="38">
        <v>1</v>
      </c>
      <c r="H42" s="38">
        <v>1</v>
      </c>
      <c r="I42" s="38">
        <v>1</v>
      </c>
      <c r="J42" s="67">
        <v>0</v>
      </c>
      <c r="K42" s="67">
        <v>0</v>
      </c>
      <c r="L42" s="67">
        <v>0</v>
      </c>
      <c r="M42" s="18">
        <f>สูตรคำนวณค่าใช้จ่ายพนักงานสามัญ!N67</f>
        <v>12000</v>
      </c>
      <c r="N42" s="18">
        <f>สูตรคำนวณค่าใช้จ่ายพนักงานสามัญ!O67</f>
        <v>12000</v>
      </c>
      <c r="O42" s="18">
        <f>สูตรคำนวณค่าใช้จ่ายพนักงานสามัญ!P67</f>
        <v>12000</v>
      </c>
      <c r="P42" s="18">
        <f t="shared" si="2"/>
        <v>367320</v>
      </c>
      <c r="Q42" s="18">
        <f t="shared" si="3"/>
        <v>379320</v>
      </c>
      <c r="R42" s="18">
        <f t="shared" si="0"/>
        <v>391320</v>
      </c>
      <c r="S42" s="13" t="s">
        <v>52</v>
      </c>
    </row>
    <row r="43" spans="1:25" s="14" customFormat="1" x14ac:dyDescent="0.3">
      <c r="A43" s="11">
        <v>31</v>
      </c>
      <c r="B43" s="12" t="str">
        <f>สูตรคำนวณค่าใช้จ่ายพนักงานสามัญ!E68</f>
        <v>นักวิชาการพัสดุ</v>
      </c>
      <c r="C43" s="13" t="s">
        <v>208</v>
      </c>
      <c r="D43" s="33">
        <v>1</v>
      </c>
      <c r="E43" s="33">
        <v>1</v>
      </c>
      <c r="F43" s="18">
        <f>สูตรคำนวณค่าใช้จ่ายพนักงานสามัญ!J69</f>
        <v>299640</v>
      </c>
      <c r="G43" s="67">
        <v>1</v>
      </c>
      <c r="H43" s="67">
        <v>1</v>
      </c>
      <c r="I43" s="67">
        <v>1</v>
      </c>
      <c r="J43" s="67"/>
      <c r="K43" s="67"/>
      <c r="L43" s="67"/>
      <c r="M43" s="18">
        <f>สูตรคำนวณค่าใช้จ่ายพนักงานสามัญ!N69</f>
        <v>12000</v>
      </c>
      <c r="N43" s="18">
        <f>สูตรคำนวณค่าใช้จ่ายพนักงานสามัญ!O69</f>
        <v>12120</v>
      </c>
      <c r="O43" s="18">
        <f>สูตรคำนวณค่าใช้จ่ายพนักงานสามัญ!P69</f>
        <v>12600</v>
      </c>
      <c r="P43" s="18">
        <f t="shared" si="2"/>
        <v>311640</v>
      </c>
      <c r="Q43" s="18">
        <f t="shared" si="3"/>
        <v>323760</v>
      </c>
      <c r="R43" s="18">
        <f t="shared" si="0"/>
        <v>336360</v>
      </c>
      <c r="S43" s="13" t="s">
        <v>220</v>
      </c>
    </row>
    <row r="44" spans="1:25" s="14" customFormat="1" x14ac:dyDescent="0.3">
      <c r="A44" s="11">
        <v>32</v>
      </c>
      <c r="B44" s="12" t="str">
        <f>สูตรคำนวณค่าใช้จ่ายพนักงานสามัญ!E70</f>
        <v>เจ้าพนักงานการเงินและบัญชี</v>
      </c>
      <c r="C44" s="13" t="s">
        <v>63</v>
      </c>
      <c r="D44" s="33">
        <v>1</v>
      </c>
      <c r="E44" s="70">
        <v>0</v>
      </c>
      <c r="F44" s="18">
        <f>สูตรคำนวณค่าใช้จ่ายพนักงานสามัญ!J71</f>
        <v>297900</v>
      </c>
      <c r="G44" s="67">
        <v>1</v>
      </c>
      <c r="H44" s="67">
        <v>1</v>
      </c>
      <c r="I44" s="67">
        <v>1</v>
      </c>
      <c r="J44" s="67">
        <v>0</v>
      </c>
      <c r="K44" s="67">
        <v>0</v>
      </c>
      <c r="L44" s="67">
        <v>0</v>
      </c>
      <c r="M44" s="18">
        <f>สูตรคำนวณค่าใช้จ่ายพนักงานสามัญ!N71</f>
        <v>9720</v>
      </c>
      <c r="N44" s="18">
        <f>สูตรคำนวณค่าใช้จ่ายพนักงานสามัญ!O71</f>
        <v>9720</v>
      </c>
      <c r="O44" s="18">
        <f>สูตรคำนวณค่าใช้จ่ายพนักงานสามัญ!P71</f>
        <v>9720</v>
      </c>
      <c r="P44" s="18">
        <f t="shared" si="2"/>
        <v>307620</v>
      </c>
      <c r="Q44" s="18">
        <f t="shared" si="3"/>
        <v>317340</v>
      </c>
      <c r="R44" s="18">
        <f t="shared" si="0"/>
        <v>327060</v>
      </c>
      <c r="S44" s="13" t="s">
        <v>52</v>
      </c>
    </row>
    <row r="45" spans="1:25" s="14" customFormat="1" x14ac:dyDescent="0.3">
      <c r="A45" s="11">
        <v>33</v>
      </c>
      <c r="B45" s="12" t="str">
        <f>สูตรคำนวณค่าใช้จ่ายพนักงานสามัญ!E72</f>
        <v>เจ้าพนักงานพัสดุ</v>
      </c>
      <c r="C45" s="13" t="s">
        <v>63</v>
      </c>
      <c r="D45" s="33">
        <v>1</v>
      </c>
      <c r="E45" s="70">
        <v>0</v>
      </c>
      <c r="F45" s="18">
        <f>สูตรคำนวณค่าใช้จ่ายพนักงานสามัญ!J73</f>
        <v>297900</v>
      </c>
      <c r="G45" s="67">
        <v>1</v>
      </c>
      <c r="H45" s="67">
        <v>1</v>
      </c>
      <c r="I45" s="67">
        <v>1</v>
      </c>
      <c r="J45" s="75">
        <v>0</v>
      </c>
      <c r="K45" s="75">
        <v>0</v>
      </c>
      <c r="L45" s="75">
        <v>0</v>
      </c>
      <c r="M45" s="18">
        <f>สูตรคำนวณค่าใช้จ่ายพนักงานสามัญ!N73</f>
        <v>9720</v>
      </c>
      <c r="N45" s="18">
        <f>สูตรคำนวณค่าใช้จ่ายพนักงานสามัญ!O73</f>
        <v>9720</v>
      </c>
      <c r="O45" s="18">
        <f>สูตรคำนวณค่าใช้จ่ายพนักงานสามัญ!P73</f>
        <v>9720</v>
      </c>
      <c r="P45" s="18">
        <f t="shared" si="2"/>
        <v>307620</v>
      </c>
      <c r="Q45" s="18">
        <f t="shared" si="3"/>
        <v>317340</v>
      </c>
      <c r="R45" s="18">
        <f t="shared" si="0"/>
        <v>327060</v>
      </c>
      <c r="S45" s="13" t="s">
        <v>52</v>
      </c>
    </row>
    <row r="46" spans="1:25" s="14" customFormat="1" x14ac:dyDescent="0.3">
      <c r="A46" s="11"/>
      <c r="B46" s="39" t="str">
        <f>สูตรคำนวณค่าใช้จ่ายพนักงานสามัญ!A74</f>
        <v>พนักงานจ้างตามภารกิจประเภทคุณวุฒิ</v>
      </c>
      <c r="C46" s="13"/>
      <c r="D46" s="33"/>
      <c r="E46" s="33"/>
      <c r="F46" s="18"/>
      <c r="G46" s="67"/>
      <c r="H46" s="67"/>
      <c r="I46" s="67"/>
      <c r="J46" s="67"/>
      <c r="K46" s="67"/>
      <c r="L46" s="67"/>
      <c r="M46" s="18"/>
      <c r="N46" s="18"/>
      <c r="O46" s="18"/>
      <c r="P46" s="18"/>
      <c r="Q46" s="18"/>
      <c r="R46" s="18"/>
      <c r="S46" s="13"/>
    </row>
    <row r="47" spans="1:25" s="14" customFormat="1" x14ac:dyDescent="0.3">
      <c r="A47" s="11">
        <v>34</v>
      </c>
      <c r="B47" s="12" t="str">
        <f>สูตรคำนวณค่าใช้จ่ายพนักงานสามัญ!E75</f>
        <v>ผู้ช่วยเจ้าพนักงานธุรการ</v>
      </c>
      <c r="C47" s="13" t="s">
        <v>4</v>
      </c>
      <c r="D47" s="33">
        <v>1</v>
      </c>
      <c r="E47" s="33">
        <v>1</v>
      </c>
      <c r="F47" s="16">
        <f>พนักงานจ้าง!N36</f>
        <v>146520</v>
      </c>
      <c r="G47" s="67">
        <v>1</v>
      </c>
      <c r="H47" s="67">
        <v>1</v>
      </c>
      <c r="I47" s="67">
        <v>1</v>
      </c>
      <c r="J47" s="67">
        <v>0</v>
      </c>
      <c r="K47" s="67">
        <v>0</v>
      </c>
      <c r="L47" s="67">
        <v>0</v>
      </c>
      <c r="M47" s="18">
        <f>สูตรคำนวณค่าใช้จ่ายพนักงานสามัญ!N76</f>
        <v>5880</v>
      </c>
      <c r="N47" s="18">
        <f>สูตรคำนวณค่าใช้จ่ายพนักงานสามัญ!O76</f>
        <v>6120</v>
      </c>
      <c r="O47" s="18">
        <f>สูตรคำนวณค่าใช้จ่ายพนักงานสามัญ!P76</f>
        <v>6360</v>
      </c>
      <c r="P47" s="18">
        <f t="shared" si="2"/>
        <v>152400</v>
      </c>
      <c r="Q47" s="18">
        <f>P47+N47</f>
        <v>158520</v>
      </c>
      <c r="R47" s="18">
        <f t="shared" si="0"/>
        <v>164880</v>
      </c>
      <c r="S47" s="13" t="s">
        <v>232</v>
      </c>
    </row>
    <row r="48" spans="1:25" s="14" customFormat="1" x14ac:dyDescent="0.3">
      <c r="A48" s="11">
        <v>35</v>
      </c>
      <c r="B48" s="12" t="str">
        <f>สูตรคำนวณค่าใช้จ่ายพนักงานสามัญ!E77</f>
        <v>ผู้ช่วยเจ้าพนักงานการเงินและบัญชี</v>
      </c>
      <c r="C48" s="13" t="s">
        <v>4</v>
      </c>
      <c r="D48" s="33">
        <v>1</v>
      </c>
      <c r="E48" s="33">
        <v>1</v>
      </c>
      <c r="F48" s="16">
        <f>พนักงานจ้าง!N38</f>
        <v>125880</v>
      </c>
      <c r="G48" s="67">
        <v>1</v>
      </c>
      <c r="H48" s="67">
        <v>1</v>
      </c>
      <c r="I48" s="67">
        <v>1</v>
      </c>
      <c r="J48" s="67">
        <v>0</v>
      </c>
      <c r="K48" s="67">
        <v>0</v>
      </c>
      <c r="L48" s="67">
        <v>0</v>
      </c>
      <c r="M48" s="18">
        <f>สูตรคำนวณค่าใช้จ่ายพนักงานสามัญ!N78</f>
        <v>5040</v>
      </c>
      <c r="N48" s="18">
        <f>สูตรคำนวณค่าใช้จ่ายพนักงานสามัญ!O78</f>
        <v>5280</v>
      </c>
      <c r="O48" s="18">
        <f>สูตรคำนวณค่าใช้จ่ายพนักงานสามัญ!P78</f>
        <v>5520</v>
      </c>
      <c r="P48" s="18">
        <f t="shared" si="2"/>
        <v>130920</v>
      </c>
      <c r="Q48" s="18">
        <f t="shared" si="3"/>
        <v>136200</v>
      </c>
      <c r="R48" s="18">
        <f t="shared" si="0"/>
        <v>141720</v>
      </c>
      <c r="S48" s="13" t="s">
        <v>233</v>
      </c>
    </row>
    <row r="49" spans="1:25" s="14" customFormat="1" x14ac:dyDescent="0.3">
      <c r="A49" s="11">
        <v>36</v>
      </c>
      <c r="B49" s="12" t="str">
        <f>สูตรคำนวณค่าใช้จ่ายพนักงานสามัญ!E79</f>
        <v>ผู้ช่วยเจ้าพนักงานจัดเก็บรายได้</v>
      </c>
      <c r="C49" s="13" t="s">
        <v>4</v>
      </c>
      <c r="D49" s="33">
        <v>1</v>
      </c>
      <c r="E49" s="33">
        <v>1</v>
      </c>
      <c r="F49" s="16">
        <f>พนักงานจ้าง!N40</f>
        <v>147720</v>
      </c>
      <c r="G49" s="67">
        <v>1</v>
      </c>
      <c r="H49" s="67">
        <v>1</v>
      </c>
      <c r="I49" s="67">
        <v>1</v>
      </c>
      <c r="J49" s="67">
        <v>0</v>
      </c>
      <c r="K49" s="67">
        <v>0</v>
      </c>
      <c r="L49" s="67">
        <v>0</v>
      </c>
      <c r="M49" s="18">
        <f>สูตรคำนวณค่าใช้จ่ายพนักงานสามัญ!N80</f>
        <v>6000</v>
      </c>
      <c r="N49" s="18">
        <f>สูตรคำนวณค่าใช้จ่ายพนักงานสามัญ!O80</f>
        <v>6240</v>
      </c>
      <c r="O49" s="18">
        <f>สูตรคำนวณค่าใช้จ่ายพนักงานสามัญ!P80</f>
        <v>6480</v>
      </c>
      <c r="P49" s="18">
        <f t="shared" si="2"/>
        <v>153720</v>
      </c>
      <c r="Q49" s="18">
        <f t="shared" si="3"/>
        <v>159960</v>
      </c>
      <c r="R49" s="18">
        <f t="shared" si="0"/>
        <v>166440</v>
      </c>
      <c r="S49" s="13" t="s">
        <v>234</v>
      </c>
    </row>
    <row r="50" spans="1:25" s="14" customFormat="1" x14ac:dyDescent="0.3">
      <c r="A50" s="11">
        <v>37</v>
      </c>
      <c r="B50" s="12" t="str">
        <f>สูตรคำนวณค่าใช้จ่ายพนักงานสามัญ!E81</f>
        <v>ผู้ช่วยเจ้าพนักงานจัดเก็บรายได้</v>
      </c>
      <c r="C50" s="13" t="s">
        <v>4</v>
      </c>
      <c r="D50" s="33">
        <v>1</v>
      </c>
      <c r="E50" s="33">
        <v>1</v>
      </c>
      <c r="F50" s="16">
        <f>พนักงานจ้าง!N42</f>
        <v>142320</v>
      </c>
      <c r="G50" s="67">
        <v>1</v>
      </c>
      <c r="H50" s="67">
        <v>1</v>
      </c>
      <c r="I50" s="67">
        <v>1</v>
      </c>
      <c r="J50" s="67">
        <v>0</v>
      </c>
      <c r="K50" s="67">
        <v>0</v>
      </c>
      <c r="L50" s="67">
        <v>0</v>
      </c>
      <c r="M50" s="18">
        <f>สูตรคำนวณค่าใช้จ่ายพนักงานสามัญ!N82</f>
        <v>5760</v>
      </c>
      <c r="N50" s="18">
        <f>สูตรคำนวณค่าใช้จ่ายพนักงานสามัญ!O82</f>
        <v>6000</v>
      </c>
      <c r="O50" s="18">
        <f>สูตรคำนวณค่าใช้จ่ายพนักงานสามัญ!P82</f>
        <v>6240</v>
      </c>
      <c r="P50" s="18">
        <f t="shared" si="2"/>
        <v>148080</v>
      </c>
      <c r="Q50" s="18">
        <f t="shared" si="3"/>
        <v>154080</v>
      </c>
      <c r="R50" s="18">
        <f t="shared" si="0"/>
        <v>160320</v>
      </c>
      <c r="S50" s="13" t="s">
        <v>235</v>
      </c>
    </row>
    <row r="51" spans="1:25" s="14" customFormat="1" x14ac:dyDescent="0.3">
      <c r="A51" s="11">
        <v>38</v>
      </c>
      <c r="B51" s="12" t="str">
        <f>สูตรคำนวณค่าใช้จ่ายพนักงานสามัญ!E83</f>
        <v>ผู้ช่วยเจ้าพนักงานจัดเก็บรายได้</v>
      </c>
      <c r="C51" s="13" t="s">
        <v>4</v>
      </c>
      <c r="D51" s="33">
        <v>1</v>
      </c>
      <c r="E51" s="33">
        <v>1</v>
      </c>
      <c r="F51" s="16">
        <f>พนักงานจ้าง!N44</f>
        <v>112800</v>
      </c>
      <c r="G51" s="67">
        <v>1</v>
      </c>
      <c r="H51" s="67">
        <v>1</v>
      </c>
      <c r="I51" s="67">
        <v>1</v>
      </c>
      <c r="J51" s="67">
        <v>0</v>
      </c>
      <c r="K51" s="67">
        <v>0</v>
      </c>
      <c r="L51" s="67">
        <v>0</v>
      </c>
      <c r="M51" s="18">
        <f>สูตรคำนวณค่าใช้จ่ายพนักงานสามัญ!N84</f>
        <v>4560</v>
      </c>
      <c r="N51" s="18">
        <f>สูตรคำนวณค่าใช้จ่ายพนักงานสามัญ!O84</f>
        <v>4800</v>
      </c>
      <c r="O51" s="18">
        <f>สูตรคำนวณค่าใช้จ่ายพนักงานสามัญ!P84</f>
        <v>4920</v>
      </c>
      <c r="P51" s="18">
        <f t="shared" si="2"/>
        <v>117360</v>
      </c>
      <c r="Q51" s="18">
        <f t="shared" si="3"/>
        <v>122160</v>
      </c>
      <c r="R51" s="18">
        <f>Q51+O51</f>
        <v>127080</v>
      </c>
      <c r="S51" s="13" t="s">
        <v>236</v>
      </c>
    </row>
    <row r="52" spans="1:25" s="14" customFormat="1" x14ac:dyDescent="0.3">
      <c r="A52" s="11">
        <v>39</v>
      </c>
      <c r="B52" s="12" t="str">
        <f>สูตรคำนวณค่าใช้จ่ายพนักงานสามัญ!E85</f>
        <v>ผู้ช่วยเจ้าพนักงานพัสดุ</v>
      </c>
      <c r="C52" s="13" t="s">
        <v>4</v>
      </c>
      <c r="D52" s="33">
        <v>1</v>
      </c>
      <c r="E52" s="33">
        <v>1</v>
      </c>
      <c r="F52" s="16">
        <f>พนักงานจ้าง!N46</f>
        <v>128400</v>
      </c>
      <c r="G52" s="67">
        <v>1</v>
      </c>
      <c r="H52" s="67">
        <v>1</v>
      </c>
      <c r="I52" s="67">
        <v>1</v>
      </c>
      <c r="J52" s="67">
        <v>0</v>
      </c>
      <c r="K52" s="67">
        <v>0</v>
      </c>
      <c r="L52" s="67">
        <v>0</v>
      </c>
      <c r="M52" s="18">
        <f>สูตรคำนวณค่าใช้จ่ายพนักงานสามัญ!N86</f>
        <v>5160</v>
      </c>
      <c r="N52" s="18">
        <f>สูตรคำนวณค่าใช้จ่ายพนักงานสามัญ!O86</f>
        <v>5400</v>
      </c>
      <c r="O52" s="18">
        <f>สูตรคำนวณค่าใช้จ่ายพนักงานสามัญ!P86</f>
        <v>5640</v>
      </c>
      <c r="P52" s="18">
        <f t="shared" si="2"/>
        <v>133560</v>
      </c>
      <c r="Q52" s="18">
        <f t="shared" si="3"/>
        <v>138960</v>
      </c>
      <c r="R52" s="18">
        <f t="shared" si="0"/>
        <v>144600</v>
      </c>
      <c r="S52" s="13" t="s">
        <v>225</v>
      </c>
    </row>
    <row r="53" spans="1:25" s="14" customFormat="1" x14ac:dyDescent="0.3">
      <c r="A53" s="11">
        <v>40</v>
      </c>
      <c r="B53" s="12" t="str">
        <f>สูตรคำนวณค่าใช้จ่ายพนักงานสามัญ!E87</f>
        <v>ผู้ช่วยเจ้าพนักงานพัสดุ</v>
      </c>
      <c r="C53" s="13" t="s">
        <v>4</v>
      </c>
      <c r="D53" s="33">
        <v>1</v>
      </c>
      <c r="E53" s="33">
        <v>1</v>
      </c>
      <c r="F53" s="16">
        <f>พนักงานจ้าง!N48</f>
        <v>112800</v>
      </c>
      <c r="G53" s="67">
        <v>1</v>
      </c>
      <c r="H53" s="67">
        <v>1</v>
      </c>
      <c r="I53" s="67">
        <v>1</v>
      </c>
      <c r="J53" s="67">
        <v>0</v>
      </c>
      <c r="K53" s="67">
        <v>0</v>
      </c>
      <c r="L53" s="67">
        <v>0</v>
      </c>
      <c r="M53" s="18">
        <f>สูตรคำนวณค่าใช้จ่ายพนักงานสามัญ!N88</f>
        <v>4560</v>
      </c>
      <c r="N53" s="18">
        <f>สูตรคำนวณค่าใช้จ่ายพนักงานสามัญ!O88</f>
        <v>4800</v>
      </c>
      <c r="O53" s="18">
        <f>สูตรคำนวณค่าใช้จ่ายพนักงานสามัญ!P88</f>
        <v>4920</v>
      </c>
      <c r="P53" s="18">
        <f t="shared" si="2"/>
        <v>117360</v>
      </c>
      <c r="Q53" s="18">
        <f t="shared" si="3"/>
        <v>122160</v>
      </c>
      <c r="R53" s="18">
        <f>Q53+O53</f>
        <v>127080</v>
      </c>
      <c r="S53" s="13" t="s">
        <v>236</v>
      </c>
      <c r="Y53" s="40"/>
    </row>
    <row r="54" spans="1:25" s="14" customFormat="1" ht="18" customHeight="1" x14ac:dyDescent="0.3">
      <c r="A54" s="11"/>
      <c r="B54" s="39" t="str">
        <f>สูตรคำนวณค่าใช้จ่ายพนักงานสามัญ!A89</f>
        <v>กองช่าง  (0๕)</v>
      </c>
      <c r="C54" s="13"/>
      <c r="D54" s="33"/>
      <c r="E54" s="33"/>
      <c r="F54" s="18"/>
      <c r="G54" s="67"/>
      <c r="H54" s="67"/>
      <c r="I54" s="67"/>
      <c r="J54" s="67"/>
      <c r="K54" s="67"/>
      <c r="L54" s="67"/>
      <c r="M54" s="18"/>
      <c r="N54" s="18"/>
      <c r="O54" s="18"/>
      <c r="P54" s="18"/>
      <c r="Q54" s="18"/>
      <c r="R54" s="18"/>
      <c r="S54" s="13"/>
      <c r="Y54" s="40"/>
    </row>
    <row r="55" spans="1:25" s="14" customFormat="1" x14ac:dyDescent="0.3">
      <c r="A55" s="11">
        <v>41</v>
      </c>
      <c r="B55" s="12" t="str">
        <f>สูตรคำนวณค่าใช้จ่ายพนักงานสามัญ!E90</f>
        <v>ผู้อำนวยการกองช่าง  (นักบริหารงานช่าง)</v>
      </c>
      <c r="C55" s="13" t="s">
        <v>57</v>
      </c>
      <c r="D55" s="33">
        <v>1</v>
      </c>
      <c r="E55" s="33">
        <v>1</v>
      </c>
      <c r="F55" s="18">
        <f>สูตรคำนวณค่าใช้จ่ายพนักงานสามัญ!J91</f>
        <v>378360</v>
      </c>
      <c r="G55" s="67">
        <v>1</v>
      </c>
      <c r="H55" s="67">
        <v>1</v>
      </c>
      <c r="I55" s="67">
        <v>1</v>
      </c>
      <c r="J55" s="67">
        <v>0</v>
      </c>
      <c r="K55" s="67">
        <v>0</v>
      </c>
      <c r="L55" s="67">
        <v>0</v>
      </c>
      <c r="M55" s="18">
        <f>สูตรคำนวณค่าใช้จ่ายพนักงานสามัญ!N91</f>
        <v>12960</v>
      </c>
      <c r="N55" s="18">
        <f>สูตรคำนวณค่าใช้จ่ายพนักงานสามัญ!O91</f>
        <v>13320</v>
      </c>
      <c r="O55" s="18">
        <f>สูตรคำนวณค่าใช้จ่ายพนักงานสามัญ!P91</f>
        <v>13440</v>
      </c>
      <c r="P55" s="18">
        <f t="shared" si="2"/>
        <v>391320</v>
      </c>
      <c r="Q55" s="18">
        <f t="shared" si="3"/>
        <v>404640</v>
      </c>
      <c r="R55" s="18">
        <f>Q55+O55</f>
        <v>418080</v>
      </c>
      <c r="S55" s="13" t="s">
        <v>237</v>
      </c>
      <c r="Y55" s="40"/>
    </row>
    <row r="56" spans="1:25" s="14" customFormat="1" x14ac:dyDescent="0.3">
      <c r="A56" s="11">
        <v>42</v>
      </c>
      <c r="B56" s="12" t="str">
        <f>สูตรคำนวณค่าใช้จ่ายพนักงานสามัญ!E92</f>
        <v>หัวหน้าฝ่ายก่อสร้าง  (นักบริหารงานช่าง)</v>
      </c>
      <c r="C56" s="13" t="s">
        <v>57</v>
      </c>
      <c r="D56" s="33">
        <v>1</v>
      </c>
      <c r="E56" s="33">
        <v>1</v>
      </c>
      <c r="F56" s="18">
        <f>สูตรคำนวณค่าใช้จ่ายพนักงานสามัญ!J93</f>
        <v>272880</v>
      </c>
      <c r="G56" s="67">
        <v>1</v>
      </c>
      <c r="H56" s="67">
        <v>1</v>
      </c>
      <c r="I56" s="67">
        <v>1</v>
      </c>
      <c r="J56" s="67">
        <v>0</v>
      </c>
      <c r="K56" s="67">
        <v>0</v>
      </c>
      <c r="L56" s="67">
        <v>0</v>
      </c>
      <c r="M56" s="18">
        <f>สูตรคำนวณค่าใช้จ่ายพนักงานสามัญ!N93</f>
        <v>11160</v>
      </c>
      <c r="N56" s="18">
        <f>สูตรคำนวณค่าใช้จ่ายพนักงานสามัญ!O93</f>
        <v>10920</v>
      </c>
      <c r="O56" s="18">
        <f>สูตรคำนวณค่าใช้จ่ายพนักงานสามัญ!P93</f>
        <v>11160</v>
      </c>
      <c r="P56" s="18">
        <f t="shared" si="2"/>
        <v>284040</v>
      </c>
      <c r="Q56" s="18">
        <f t="shared" si="3"/>
        <v>294960</v>
      </c>
      <c r="R56" s="18">
        <f t="shared" ref="R56" si="5">Q56+O56</f>
        <v>306120</v>
      </c>
      <c r="S56" s="13" t="s">
        <v>238</v>
      </c>
      <c r="Y56" s="40"/>
    </row>
    <row r="57" spans="1:25" s="14" customFormat="1" x14ac:dyDescent="0.3">
      <c r="A57" s="11">
        <v>43</v>
      </c>
      <c r="B57" s="12" t="str">
        <f>สูตรคำนวณค่าใช้จ่ายพนักงานสามัญ!E94</f>
        <v>เจ้าพนักงานธุรการ</v>
      </c>
      <c r="C57" s="13" t="s">
        <v>206</v>
      </c>
      <c r="D57" s="33">
        <v>1</v>
      </c>
      <c r="E57" s="33">
        <v>1</v>
      </c>
      <c r="F57" s="18">
        <f>สูตรคำนวณค่าใช้จ่ายพนักงานสามัญ!J95</f>
        <v>199800</v>
      </c>
      <c r="G57" s="67">
        <v>1</v>
      </c>
      <c r="H57" s="67">
        <v>1</v>
      </c>
      <c r="I57" s="67">
        <v>1</v>
      </c>
      <c r="J57" s="67">
        <v>0</v>
      </c>
      <c r="K57" s="67">
        <v>0</v>
      </c>
      <c r="L57" s="67">
        <v>0</v>
      </c>
      <c r="M57" s="18">
        <f>สูตรคำนวณค่าใช้จ่ายพนักงานสามัญ!N95</f>
        <v>7440</v>
      </c>
      <c r="N57" s="18">
        <f>สูตรคำนวณค่าใช้จ่ายพนักงานสามัญ!O95</f>
        <v>7320</v>
      </c>
      <c r="O57" s="18">
        <f>สูตรคำนวณค่าใช้จ่ายพนักงานสามัญ!P95</f>
        <v>7200</v>
      </c>
      <c r="P57" s="18">
        <f t="shared" si="2"/>
        <v>207240</v>
      </c>
      <c r="Q57" s="18">
        <f t="shared" si="3"/>
        <v>214560</v>
      </c>
      <c r="R57" s="18">
        <f t="shared" ref="R57" si="6">Q57+O57</f>
        <v>221760</v>
      </c>
      <c r="S57" s="13" t="s">
        <v>239</v>
      </c>
      <c r="Y57" s="40"/>
    </row>
    <row r="58" spans="1:25" s="14" customFormat="1" x14ac:dyDescent="0.3">
      <c r="A58" s="11">
        <v>44</v>
      </c>
      <c r="B58" s="12" t="str">
        <f>สูตรคำนวณค่าใช้จ่ายพนักงานสามัญ!E96</f>
        <v>นายช่างโยธา</v>
      </c>
      <c r="C58" s="13" t="s">
        <v>63</v>
      </c>
      <c r="D58" s="33">
        <v>1</v>
      </c>
      <c r="E58" s="97">
        <v>0</v>
      </c>
      <c r="F58" s="18">
        <f>สูตรคำนวณค่าใช้จ่ายพนักงานสามัญ!J97</f>
        <v>297900</v>
      </c>
      <c r="G58" s="67">
        <v>1</v>
      </c>
      <c r="H58" s="67">
        <v>1</v>
      </c>
      <c r="I58" s="67">
        <v>1</v>
      </c>
      <c r="J58" s="67">
        <v>0</v>
      </c>
      <c r="K58" s="67">
        <v>0</v>
      </c>
      <c r="L58" s="67">
        <v>0</v>
      </c>
      <c r="M58" s="18">
        <f>สูตรคำนวณค่าใช้จ่ายพนักงานสามัญ!N97</f>
        <v>9720</v>
      </c>
      <c r="N58" s="18">
        <f>สูตรคำนวณค่าใช้จ่ายพนักงานสามัญ!O97</f>
        <v>9720</v>
      </c>
      <c r="O58" s="18">
        <f>สูตรคำนวณค่าใช้จ่ายพนักงานสามัญ!P97</f>
        <v>9720</v>
      </c>
      <c r="P58" s="18">
        <f t="shared" si="2"/>
        <v>307620</v>
      </c>
      <c r="Q58" s="18">
        <f t="shared" si="3"/>
        <v>317340</v>
      </c>
      <c r="R58" s="18">
        <f t="shared" ref="R58" si="7">Q58+O58</f>
        <v>327060</v>
      </c>
      <c r="S58" s="13" t="s">
        <v>52</v>
      </c>
      <c r="Y58" s="40"/>
    </row>
    <row r="59" spans="1:25" s="14" customFormat="1" x14ac:dyDescent="0.3">
      <c r="A59" s="11">
        <v>45</v>
      </c>
      <c r="B59" s="12" t="str">
        <f>สูตรคำนวณค่าใช้จ่ายพนักงานสามัญ!E98</f>
        <v>นายช่างไฟฟ้า</v>
      </c>
      <c r="C59" s="13" t="s">
        <v>206</v>
      </c>
      <c r="D59" s="33">
        <v>1</v>
      </c>
      <c r="E59" s="33">
        <v>1</v>
      </c>
      <c r="F59" s="18">
        <f>สูตรคำนวณค่าใช้จ่ายพนักงานสามัญ!J99</f>
        <v>218280</v>
      </c>
      <c r="G59" s="67">
        <v>1</v>
      </c>
      <c r="H59" s="67">
        <v>1</v>
      </c>
      <c r="I59" s="67">
        <v>1</v>
      </c>
      <c r="J59" s="67">
        <v>0</v>
      </c>
      <c r="K59" s="67">
        <v>0</v>
      </c>
      <c r="L59" s="67">
        <v>0</v>
      </c>
      <c r="M59" s="18">
        <f>สูตรคำนวณค่าใช้จ่ายพนักงานสามัญ!N99</f>
        <v>7200</v>
      </c>
      <c r="N59" s="18">
        <f>สูตรคำนวณค่าใช้จ่ายพนักงานสามัญ!O99</f>
        <v>7440</v>
      </c>
      <c r="O59" s="18">
        <f>สูตรคำนวณค่าใช้จ่ายพนักงานสามัญ!P99</f>
        <v>7560</v>
      </c>
      <c r="P59" s="18">
        <f t="shared" si="2"/>
        <v>225480</v>
      </c>
      <c r="Q59" s="18">
        <f t="shared" si="3"/>
        <v>232920</v>
      </c>
      <c r="R59" s="18">
        <f t="shared" ref="R59" si="8">Q59+O59</f>
        <v>240480</v>
      </c>
      <c r="S59" s="13" t="s">
        <v>224</v>
      </c>
    </row>
    <row r="60" spans="1:25" s="14" customFormat="1" x14ac:dyDescent="0.3">
      <c r="A60" s="11"/>
      <c r="B60" s="39" t="str">
        <f>สูตรคำนวณค่าใช้จ่ายพนักงานสามัญ!A100</f>
        <v>ลูกจ้างประจำ</v>
      </c>
      <c r="C60" s="13"/>
      <c r="D60" s="33"/>
      <c r="E60" s="33"/>
      <c r="F60" s="18"/>
      <c r="G60" s="67"/>
      <c r="H60" s="67"/>
      <c r="I60" s="67"/>
      <c r="J60" s="67"/>
      <c r="K60" s="67"/>
      <c r="L60" s="67"/>
      <c r="M60" s="18"/>
      <c r="N60" s="18"/>
      <c r="O60" s="18"/>
      <c r="P60" s="18"/>
      <c r="Q60" s="18"/>
      <c r="R60" s="18"/>
      <c r="S60" s="13"/>
    </row>
    <row r="61" spans="1:25" s="14" customFormat="1" x14ac:dyDescent="0.3">
      <c r="A61" s="11">
        <v>46</v>
      </c>
      <c r="B61" s="12" t="str">
        <f>สูตรคำนวณค่าใช้จ่ายพนักงานสามัญ!E101</f>
        <v>นายช่างโยธา</v>
      </c>
      <c r="C61" s="13" t="s">
        <v>4</v>
      </c>
      <c r="D61" s="33">
        <v>1</v>
      </c>
      <c r="E61" s="33">
        <v>1</v>
      </c>
      <c r="F61" s="18">
        <f>สูตรคำนวณค่าใช้จ่ายพนักงานสามัญ!J102</f>
        <v>171720</v>
      </c>
      <c r="G61" s="67">
        <v>1</v>
      </c>
      <c r="H61" s="67">
        <v>1</v>
      </c>
      <c r="I61" s="67">
        <v>1</v>
      </c>
      <c r="J61" s="67">
        <v>0</v>
      </c>
      <c r="K61" s="67">
        <v>0</v>
      </c>
      <c r="L61" s="67">
        <v>0</v>
      </c>
      <c r="M61" s="18">
        <f>สูตรคำนวณค่าใช้จ่ายพนักงานสามัญ!N102</f>
        <v>6480</v>
      </c>
      <c r="N61" s="18">
        <f>สูตรคำนวณค่าใช้จ่ายพนักงานสามัญ!O102</f>
        <v>7080</v>
      </c>
      <c r="O61" s="18">
        <f>สูตรคำนวณค่าใช้จ่ายพนักงานสามัญ!P102</f>
        <v>7080</v>
      </c>
      <c r="P61" s="18">
        <f t="shared" si="2"/>
        <v>178200</v>
      </c>
      <c r="Q61" s="18">
        <f t="shared" si="3"/>
        <v>185280</v>
      </c>
      <c r="R61" s="18">
        <f t="shared" ref="R61" si="9">Q61+O61</f>
        <v>192360</v>
      </c>
      <c r="S61" s="13" t="s">
        <v>240</v>
      </c>
    </row>
    <row r="62" spans="1:25" s="14" customFormat="1" x14ac:dyDescent="0.3">
      <c r="A62" s="11"/>
      <c r="B62" s="39" t="str">
        <f>สูตรคำนวณค่าใช้จ่ายพนักงานสามัญ!A103</f>
        <v>พนักงานจ้างตามภารกิจประเภทคุณวุฒิ</v>
      </c>
      <c r="C62" s="13"/>
      <c r="D62" s="33"/>
      <c r="E62" s="33"/>
      <c r="F62" s="18"/>
      <c r="G62" s="67"/>
      <c r="H62" s="67"/>
      <c r="I62" s="67"/>
      <c r="J62" s="67"/>
      <c r="K62" s="67"/>
      <c r="L62" s="67"/>
      <c r="M62" s="18"/>
      <c r="N62" s="18"/>
      <c r="O62" s="18"/>
      <c r="P62" s="18"/>
      <c r="Q62" s="18"/>
      <c r="R62" s="18"/>
      <c r="S62" s="13"/>
    </row>
    <row r="63" spans="1:25" s="14" customFormat="1" x14ac:dyDescent="0.3">
      <c r="A63" s="11">
        <v>47</v>
      </c>
      <c r="B63" s="12" t="str">
        <f>สูตรคำนวณค่าใช้จ่ายพนักงานสามัญ!E104</f>
        <v>ผู้ช่วยเจ้าพนักงานธุรการ</v>
      </c>
      <c r="C63" s="13" t="s">
        <v>4</v>
      </c>
      <c r="D63" s="33">
        <v>1</v>
      </c>
      <c r="E63" s="33">
        <v>1</v>
      </c>
      <c r="F63" s="18">
        <f>พนักงานจ้าง!N52</f>
        <v>137760</v>
      </c>
      <c r="G63" s="67">
        <v>1</v>
      </c>
      <c r="H63" s="67">
        <v>1</v>
      </c>
      <c r="I63" s="67">
        <v>1</v>
      </c>
      <c r="J63" s="67">
        <v>0</v>
      </c>
      <c r="K63" s="67">
        <v>0</v>
      </c>
      <c r="L63" s="67">
        <v>0</v>
      </c>
      <c r="M63" s="18">
        <f>สูตรคำนวณค่าใช้จ่ายพนักงานสามัญ!N105</f>
        <v>5520</v>
      </c>
      <c r="N63" s="18">
        <f>สูตรคำนวณค่าใช้จ่ายพนักงานสามัญ!O105</f>
        <v>5760</v>
      </c>
      <c r="O63" s="18">
        <f>สูตรคำนวณค่าใช้จ่ายพนักงานสามัญ!P105</f>
        <v>6000</v>
      </c>
      <c r="P63" s="18">
        <f t="shared" si="2"/>
        <v>143280</v>
      </c>
      <c r="Q63" s="18">
        <f t="shared" si="3"/>
        <v>149040</v>
      </c>
      <c r="R63" s="18">
        <f t="shared" ref="R63" si="10">Q63+O63</f>
        <v>155040</v>
      </c>
      <c r="S63" s="13" t="s">
        <v>241</v>
      </c>
    </row>
    <row r="64" spans="1:25" s="14" customFormat="1" x14ac:dyDescent="0.3">
      <c r="A64" s="11">
        <v>48</v>
      </c>
      <c r="B64" s="12" t="str">
        <f>สูตรคำนวณค่าใช้จ่ายพนักงานสามัญ!E106</f>
        <v>ผู้ช่วยนายช่างโยธา</v>
      </c>
      <c r="C64" s="13" t="s">
        <v>4</v>
      </c>
      <c r="D64" s="33">
        <v>1</v>
      </c>
      <c r="E64" s="33">
        <v>1</v>
      </c>
      <c r="F64" s="18">
        <f>พนักงานจ้าง!N54</f>
        <v>152280</v>
      </c>
      <c r="G64" s="67">
        <v>1</v>
      </c>
      <c r="H64" s="67">
        <v>1</v>
      </c>
      <c r="I64" s="67">
        <v>1</v>
      </c>
      <c r="J64" s="75">
        <v>0</v>
      </c>
      <c r="K64" s="75">
        <v>0</v>
      </c>
      <c r="L64" s="75">
        <v>0</v>
      </c>
      <c r="M64" s="18">
        <f>สูตรคำนวณค่าใช้จ่ายพนักงานสามัญ!N107</f>
        <v>6120</v>
      </c>
      <c r="N64" s="18">
        <f>สูตรคำนวณค่าใช้จ่ายพนักงานสามัญ!O107</f>
        <v>6360</v>
      </c>
      <c r="O64" s="18">
        <f>สูตรคำนวณค่าใช้จ่ายพนักงานสามัญ!P107</f>
        <v>6600</v>
      </c>
      <c r="P64" s="18">
        <f t="shared" si="2"/>
        <v>158400</v>
      </c>
      <c r="Q64" s="18">
        <f t="shared" si="3"/>
        <v>164760</v>
      </c>
      <c r="R64" s="18">
        <f t="shared" ref="R64" si="11">Q64+O64</f>
        <v>171360</v>
      </c>
      <c r="S64" s="13" t="s">
        <v>242</v>
      </c>
    </row>
    <row r="65" spans="1:25" s="14" customFormat="1" x14ac:dyDescent="0.3">
      <c r="A65" s="11">
        <v>49</v>
      </c>
      <c r="B65" s="12" t="str">
        <f>สูตรคำนวณค่าใช้จ่ายพนักงานสามัญ!E108</f>
        <v>ผู้ช่วยนายช่างโยธา</v>
      </c>
      <c r="C65" s="13" t="s">
        <v>4</v>
      </c>
      <c r="D65" s="33">
        <v>1</v>
      </c>
      <c r="E65" s="33">
        <v>1</v>
      </c>
      <c r="F65" s="18">
        <f>พนักงานจ้าง!N56</f>
        <v>138000</v>
      </c>
      <c r="G65" s="67">
        <v>1</v>
      </c>
      <c r="H65" s="67">
        <v>1</v>
      </c>
      <c r="I65" s="67">
        <v>1</v>
      </c>
      <c r="J65" s="67">
        <v>0</v>
      </c>
      <c r="K65" s="67">
        <v>0</v>
      </c>
      <c r="L65" s="67">
        <v>0</v>
      </c>
      <c r="M65" s="18">
        <f>สูตรคำนวณค่าใช้จ่ายพนักงานสามัญ!N109</f>
        <v>5520</v>
      </c>
      <c r="N65" s="18">
        <f>สูตรคำนวณค่าใช้จ่ายพนักงานสามัญ!O109</f>
        <v>5760</v>
      </c>
      <c r="O65" s="18">
        <f>สูตรคำนวณค่าใช้จ่ายพนักงานสามัญ!P109</f>
        <v>6000</v>
      </c>
      <c r="P65" s="18">
        <f t="shared" si="2"/>
        <v>143520</v>
      </c>
      <c r="Q65" s="18">
        <f t="shared" si="3"/>
        <v>149280</v>
      </c>
      <c r="R65" s="18">
        <f t="shared" ref="R65" si="12">Q65+O65</f>
        <v>155280</v>
      </c>
      <c r="S65" s="13" t="s">
        <v>243</v>
      </c>
    </row>
    <row r="66" spans="1:25" s="14" customFormat="1" x14ac:dyDescent="0.3">
      <c r="A66" s="11">
        <v>50</v>
      </c>
      <c r="B66" s="12" t="str">
        <f>สูตรคำนวณค่าใช้จ่ายพนักงานสามัญ!E110</f>
        <v>ผู้ช่วยนายช่างไฟฟ้า</v>
      </c>
      <c r="C66" s="13" t="s">
        <v>4</v>
      </c>
      <c r="D66" s="33">
        <v>1</v>
      </c>
      <c r="E66" s="33">
        <v>1</v>
      </c>
      <c r="F66" s="18">
        <f>พนักงานจ้าง!N58</f>
        <v>139080</v>
      </c>
      <c r="G66" s="67">
        <v>1</v>
      </c>
      <c r="H66" s="67">
        <v>1</v>
      </c>
      <c r="I66" s="67">
        <v>1</v>
      </c>
      <c r="J66" s="75">
        <v>0</v>
      </c>
      <c r="K66" s="75">
        <v>0</v>
      </c>
      <c r="L66" s="75">
        <v>0</v>
      </c>
      <c r="M66" s="18">
        <f>สูตรคำนวณค่าใช้จ่ายพนักงานสามัญ!N111</f>
        <v>5640</v>
      </c>
      <c r="N66" s="18">
        <f>สูตรคำนวณค่าใช้จ่ายพนักงานสามัญ!O111</f>
        <v>5880</v>
      </c>
      <c r="O66" s="18">
        <f>สูตรคำนวณค่าใช้จ่ายพนักงานสามัญ!P111</f>
        <v>6120</v>
      </c>
      <c r="P66" s="18">
        <f t="shared" si="2"/>
        <v>144720</v>
      </c>
      <c r="Q66" s="18">
        <f t="shared" si="3"/>
        <v>150600</v>
      </c>
      <c r="R66" s="18">
        <f t="shared" ref="R66" si="13">Q66+O66</f>
        <v>156720</v>
      </c>
      <c r="S66" s="13" t="s">
        <v>229</v>
      </c>
    </row>
    <row r="67" spans="1:25" s="14" customFormat="1" x14ac:dyDescent="0.3">
      <c r="A67" s="11">
        <v>51</v>
      </c>
      <c r="B67" s="12" t="str">
        <f>สูตรคำนวณค่าใช้จ่ายพนักงานสามัญ!E112</f>
        <v>ผู้ช่วยนายช่างไฟฟ้า</v>
      </c>
      <c r="C67" s="13" t="s">
        <v>4</v>
      </c>
      <c r="D67" s="33">
        <v>1</v>
      </c>
      <c r="E67" s="33">
        <v>1</v>
      </c>
      <c r="F67" s="18">
        <f>พนักงานจ้าง!N60</f>
        <v>124680</v>
      </c>
      <c r="G67" s="67">
        <v>1</v>
      </c>
      <c r="H67" s="67">
        <v>1</v>
      </c>
      <c r="I67" s="67">
        <v>1</v>
      </c>
      <c r="J67" s="75">
        <v>0</v>
      </c>
      <c r="K67" s="75">
        <v>0</v>
      </c>
      <c r="L67" s="75">
        <v>0</v>
      </c>
      <c r="M67" s="18">
        <f>สูตรคำนวณค่าใช้จ่ายพนักงานสามัญ!N113</f>
        <v>5040</v>
      </c>
      <c r="N67" s="18">
        <f>สูตรคำนวณค่าใช้จ่ายพนักงานสามัญ!O113</f>
        <v>5280</v>
      </c>
      <c r="O67" s="18">
        <f>สูตรคำนวณค่าใช้จ่ายพนักงานสามัญ!P113</f>
        <v>5400</v>
      </c>
      <c r="P67" s="18">
        <f t="shared" si="2"/>
        <v>129720</v>
      </c>
      <c r="Q67" s="18">
        <f t="shared" si="3"/>
        <v>135000</v>
      </c>
      <c r="R67" s="18">
        <f t="shared" ref="R67" si="14">Q67+O67</f>
        <v>140400</v>
      </c>
      <c r="S67" s="13" t="s">
        <v>226</v>
      </c>
    </row>
    <row r="68" spans="1:25" s="14" customFormat="1" x14ac:dyDescent="0.3">
      <c r="A68" s="11">
        <v>52</v>
      </c>
      <c r="B68" s="12" t="str">
        <f>สูตรคำนวณค่าใช้จ่ายพนักงานสามัญ!E114</f>
        <v>ผู้ช่วยนายช่างไฟฟ้า</v>
      </c>
      <c r="C68" s="13" t="s">
        <v>4</v>
      </c>
      <c r="D68" s="33">
        <v>1</v>
      </c>
      <c r="E68" s="33">
        <v>1</v>
      </c>
      <c r="F68" s="18">
        <f>พนักงานจ้าง!N62</f>
        <v>124680</v>
      </c>
      <c r="G68" s="67">
        <v>1</v>
      </c>
      <c r="H68" s="67">
        <v>1</v>
      </c>
      <c r="I68" s="67">
        <v>1</v>
      </c>
      <c r="J68" s="75">
        <v>0</v>
      </c>
      <c r="K68" s="75">
        <v>0</v>
      </c>
      <c r="L68" s="75">
        <v>0</v>
      </c>
      <c r="M68" s="18">
        <f>สูตรคำนวณค่าใช้จ่ายพนักงานสามัญ!N115</f>
        <v>5040</v>
      </c>
      <c r="N68" s="18">
        <f>สูตรคำนวณค่าใช้จ่ายพนักงานสามัญ!O115</f>
        <v>5280</v>
      </c>
      <c r="O68" s="18">
        <f>สูตรคำนวณค่าใช้จ่ายพนักงานสามัญ!P115</f>
        <v>5400</v>
      </c>
      <c r="P68" s="18">
        <f t="shared" si="2"/>
        <v>129720</v>
      </c>
      <c r="Q68" s="18">
        <f t="shared" si="3"/>
        <v>135000</v>
      </c>
      <c r="R68" s="18">
        <f t="shared" ref="R68" si="15">Q68+O68</f>
        <v>140400</v>
      </c>
      <c r="S68" s="13" t="s">
        <v>226</v>
      </c>
    </row>
    <row r="69" spans="1:25" s="94" customFormat="1" x14ac:dyDescent="0.3">
      <c r="A69" s="345" t="s">
        <v>0</v>
      </c>
      <c r="B69" s="345" t="s">
        <v>11</v>
      </c>
      <c r="C69" s="48" t="s">
        <v>12</v>
      </c>
      <c r="D69" s="49" t="s">
        <v>1</v>
      </c>
      <c r="E69" s="358" t="s">
        <v>7</v>
      </c>
      <c r="F69" s="359"/>
      <c r="G69" s="348" t="s">
        <v>37</v>
      </c>
      <c r="H69" s="349"/>
      <c r="I69" s="349"/>
      <c r="J69" s="348" t="s">
        <v>40</v>
      </c>
      <c r="K69" s="349"/>
      <c r="L69" s="349"/>
      <c r="M69" s="348" t="s">
        <v>39</v>
      </c>
      <c r="N69" s="349"/>
      <c r="O69" s="350"/>
      <c r="P69" s="360" t="s">
        <v>45</v>
      </c>
      <c r="Q69" s="360"/>
      <c r="R69" s="360"/>
      <c r="S69" s="345" t="s">
        <v>9</v>
      </c>
    </row>
    <row r="70" spans="1:25" s="94" customFormat="1" ht="21.75" customHeight="1" x14ac:dyDescent="0.3">
      <c r="A70" s="346"/>
      <c r="B70" s="346"/>
      <c r="C70" s="50" t="s">
        <v>6</v>
      </c>
      <c r="D70" s="51" t="s">
        <v>13</v>
      </c>
      <c r="E70" s="52"/>
      <c r="F70" s="53"/>
      <c r="G70" s="354" t="s">
        <v>38</v>
      </c>
      <c r="H70" s="355"/>
      <c r="I70" s="355"/>
      <c r="J70" s="354" t="s">
        <v>41</v>
      </c>
      <c r="K70" s="355"/>
      <c r="L70" s="355"/>
      <c r="M70" s="354" t="s">
        <v>46</v>
      </c>
      <c r="N70" s="355"/>
      <c r="O70" s="356"/>
      <c r="P70" s="256"/>
      <c r="Q70" s="257"/>
      <c r="R70" s="258"/>
      <c r="S70" s="346"/>
    </row>
    <row r="71" spans="1:25" s="94" customFormat="1" x14ac:dyDescent="0.3">
      <c r="A71" s="347"/>
      <c r="B71" s="347"/>
      <c r="C71" s="54"/>
      <c r="D71" s="55"/>
      <c r="E71" s="255" t="s">
        <v>47</v>
      </c>
      <c r="F71" s="259" t="s">
        <v>48</v>
      </c>
      <c r="G71" s="56" t="s">
        <v>97</v>
      </c>
      <c r="H71" s="56" t="s">
        <v>98</v>
      </c>
      <c r="I71" s="56" t="s">
        <v>99</v>
      </c>
      <c r="J71" s="56" t="s">
        <v>97</v>
      </c>
      <c r="K71" s="56" t="s">
        <v>98</v>
      </c>
      <c r="L71" s="56" t="s">
        <v>99</v>
      </c>
      <c r="M71" s="56" t="s">
        <v>97</v>
      </c>
      <c r="N71" s="56" t="s">
        <v>98</v>
      </c>
      <c r="O71" s="56" t="s">
        <v>99</v>
      </c>
      <c r="P71" s="56" t="s">
        <v>97</v>
      </c>
      <c r="Q71" s="56" t="s">
        <v>98</v>
      </c>
      <c r="R71" s="56" t="s">
        <v>99</v>
      </c>
      <c r="S71" s="347"/>
    </row>
    <row r="72" spans="1:25" s="14" customFormat="1" x14ac:dyDescent="0.3">
      <c r="A72" s="11"/>
      <c r="B72" s="39" t="str">
        <f>สูตรคำนวณค่าใช้จ่ายพนักงานสามัญ!A116</f>
        <v>พนักงานจ้างตามภารกิจประเภททักษะ</v>
      </c>
      <c r="C72" s="13"/>
      <c r="D72" s="33"/>
      <c r="E72" s="33"/>
      <c r="F72" s="18"/>
      <c r="G72" s="67"/>
      <c r="H72" s="67"/>
      <c r="I72" s="67"/>
      <c r="J72" s="67"/>
      <c r="K72" s="67"/>
      <c r="L72" s="67"/>
      <c r="M72" s="18"/>
      <c r="N72" s="18"/>
      <c r="O72" s="18"/>
      <c r="P72" s="18"/>
      <c r="Q72" s="18"/>
      <c r="R72" s="18"/>
      <c r="S72" s="13"/>
    </row>
    <row r="73" spans="1:25" s="14" customFormat="1" x14ac:dyDescent="0.3">
      <c r="A73" s="11">
        <v>53</v>
      </c>
      <c r="B73" s="12" t="str">
        <f>สูตรคำนวณค่าใช้จ่ายพนักงานสามัญ!E117</f>
        <v>พนักงานขับเครื่องจักรกลขนาดเบา</v>
      </c>
      <c r="C73" s="13" t="s">
        <v>4</v>
      </c>
      <c r="D73" s="33">
        <v>1</v>
      </c>
      <c r="E73" s="33">
        <v>1</v>
      </c>
      <c r="F73" s="18">
        <f>พนักงานจ้าง!N65</f>
        <v>127080</v>
      </c>
      <c r="G73" s="67">
        <v>1</v>
      </c>
      <c r="H73" s="67">
        <v>1</v>
      </c>
      <c r="I73" s="67">
        <v>1</v>
      </c>
      <c r="J73" s="67">
        <v>0</v>
      </c>
      <c r="K73" s="67">
        <v>0</v>
      </c>
      <c r="L73" s="67">
        <v>0</v>
      </c>
      <c r="M73" s="18">
        <f>สูตรคำนวณค่าใช้จ่ายพนักงานสามัญ!N118</f>
        <v>5160</v>
      </c>
      <c r="N73" s="18">
        <f>สูตรคำนวณค่าใช้จ่ายพนักงานสามัญ!O118</f>
        <v>5400</v>
      </c>
      <c r="O73" s="18">
        <f>สูตรคำนวณค่าใช้จ่ายพนักงานสามัญ!P118</f>
        <v>5520</v>
      </c>
      <c r="P73" s="18">
        <f t="shared" si="2"/>
        <v>132240</v>
      </c>
      <c r="Q73" s="18">
        <f t="shared" si="3"/>
        <v>137640</v>
      </c>
      <c r="R73" s="18">
        <f t="shared" ref="R73" si="16">Q73+O73</f>
        <v>143160</v>
      </c>
      <c r="S73" s="13" t="s">
        <v>227</v>
      </c>
      <c r="Y73" s="40"/>
    </row>
    <row r="74" spans="1:25" s="14" customFormat="1" ht="18" customHeight="1" x14ac:dyDescent="0.3">
      <c r="A74" s="11"/>
      <c r="B74" s="39" t="str">
        <f>สูตรคำนวณค่าใช้จ่ายพนักงานสามัญ!A119</f>
        <v>กองการศึกษา ศาสนาและวัฒนธรรม  (08)</v>
      </c>
      <c r="C74" s="13"/>
      <c r="D74" s="33"/>
      <c r="E74" s="33"/>
      <c r="F74" s="18"/>
      <c r="G74" s="67"/>
      <c r="H74" s="67"/>
      <c r="I74" s="67"/>
      <c r="J74" s="67"/>
      <c r="K74" s="67"/>
      <c r="L74" s="67"/>
      <c r="M74" s="18"/>
      <c r="N74" s="18"/>
      <c r="O74" s="18"/>
      <c r="P74" s="18"/>
      <c r="Q74" s="18"/>
      <c r="R74" s="18"/>
      <c r="S74" s="13"/>
      <c r="Y74" s="40"/>
    </row>
    <row r="75" spans="1:25" s="14" customFormat="1" ht="18" customHeight="1" x14ac:dyDescent="0.3">
      <c r="A75" s="11">
        <v>54</v>
      </c>
      <c r="B75" s="12" t="str">
        <f>สูตรคำนวณค่าใช้จ่ายพนักงานสามัญ!E120</f>
        <v xml:space="preserve">ผอ.กองการศึกษาฯ  </v>
      </c>
      <c r="C75" s="13" t="s">
        <v>57</v>
      </c>
      <c r="D75" s="33">
        <v>1</v>
      </c>
      <c r="E75" s="33">
        <v>1</v>
      </c>
      <c r="F75" s="18">
        <f>สูตรคำนวณค่าใช้จ่ายพนักงานสามัญ!J121</f>
        <v>418080</v>
      </c>
      <c r="G75" s="67">
        <v>1</v>
      </c>
      <c r="H75" s="67">
        <v>1</v>
      </c>
      <c r="I75" s="67">
        <v>1</v>
      </c>
      <c r="J75" s="67">
        <v>0</v>
      </c>
      <c r="K75" s="67">
        <v>0</v>
      </c>
      <c r="L75" s="67">
        <v>0</v>
      </c>
      <c r="M75" s="18">
        <f>สูตรคำนวณค่าใช้จ่ายพนักงานสามัญ!N121</f>
        <v>13320</v>
      </c>
      <c r="N75" s="18">
        <f>สูตรคำนวณค่าใช้จ่ายพนักงานสามัญ!O121</f>
        <v>13320</v>
      </c>
      <c r="O75" s="18">
        <f>สูตรคำนวณค่าใช้จ่ายพนักงานสามัญ!P121</f>
        <v>13440</v>
      </c>
      <c r="P75" s="18">
        <f t="shared" si="2"/>
        <v>431400</v>
      </c>
      <c r="Q75" s="18">
        <f>P75+N75</f>
        <v>444720</v>
      </c>
      <c r="R75" s="18">
        <f t="shared" ref="R75" si="17">Q75+O75</f>
        <v>458160</v>
      </c>
      <c r="S75" s="13" t="s">
        <v>244</v>
      </c>
      <c r="Y75" s="40"/>
    </row>
    <row r="76" spans="1:25" s="14" customFormat="1" x14ac:dyDescent="0.3">
      <c r="A76" s="79">
        <v>55</v>
      </c>
      <c r="B76" s="12" t="str">
        <f>สูตรคำนวณค่าใช้จ่ายพนักงานสามัญ!E122</f>
        <v xml:space="preserve">หน.ฝ่ายส่งเสริมการศึกษาฯ </v>
      </c>
      <c r="C76" s="42" t="s">
        <v>57</v>
      </c>
      <c r="D76" s="43">
        <v>1</v>
      </c>
      <c r="E76" s="97">
        <v>0</v>
      </c>
      <c r="F76" s="18">
        <f>สูตรคำนวณค่าใช้จ่ายพนักงานสามัญ!J123</f>
        <v>411600</v>
      </c>
      <c r="G76" s="67">
        <v>1</v>
      </c>
      <c r="H76" s="67">
        <v>1</v>
      </c>
      <c r="I76" s="67">
        <v>1</v>
      </c>
      <c r="J76" s="67">
        <v>0</v>
      </c>
      <c r="K76" s="67">
        <v>0</v>
      </c>
      <c r="L76" s="67">
        <v>0</v>
      </c>
      <c r="M76" s="18">
        <f>สูตรคำนวณค่าใช้จ่ายพนักงานสามัญ!N123</f>
        <v>13620</v>
      </c>
      <c r="N76" s="18">
        <f>สูตรคำนวณค่าใช้จ่ายพนักงานสามัญ!O123</f>
        <v>13620</v>
      </c>
      <c r="O76" s="18">
        <f>สูตรคำนวณค่าใช้จ่ายพนักงานสามัญ!P123</f>
        <v>13620</v>
      </c>
      <c r="P76" s="18">
        <f t="shared" si="2"/>
        <v>425220</v>
      </c>
      <c r="Q76" s="18">
        <f t="shared" si="3"/>
        <v>438840</v>
      </c>
      <c r="R76" s="18">
        <f t="shared" ref="R76" si="18">Q76+O76</f>
        <v>452460</v>
      </c>
      <c r="S76" s="13" t="s">
        <v>52</v>
      </c>
    </row>
    <row r="77" spans="1:25" s="14" customFormat="1" ht="21.75" customHeight="1" x14ac:dyDescent="0.3">
      <c r="A77" s="79">
        <v>56</v>
      </c>
      <c r="B77" s="12" t="str">
        <f>สูตรคำนวณค่าใช้จ่ายพนักงานสามัญ!E124</f>
        <v>นักวิชาการศึกษา</v>
      </c>
      <c r="C77" s="13" t="s">
        <v>208</v>
      </c>
      <c r="D77" s="33">
        <v>1</v>
      </c>
      <c r="E77" s="33">
        <v>1</v>
      </c>
      <c r="F77" s="18">
        <f>สูตรคำนวณค่าใช้จ่ายพนักงานสามัญ!J125</f>
        <v>282600</v>
      </c>
      <c r="G77" s="67">
        <v>1</v>
      </c>
      <c r="H77" s="67">
        <v>1</v>
      </c>
      <c r="I77" s="67">
        <v>1</v>
      </c>
      <c r="J77" s="67">
        <v>0</v>
      </c>
      <c r="K77" s="67">
        <v>0</v>
      </c>
      <c r="L77" s="67">
        <v>0</v>
      </c>
      <c r="M77" s="18">
        <f>สูตรคำนวณค่าใช้จ่ายพนักงานสามัญ!N125</f>
        <v>11280</v>
      </c>
      <c r="N77" s="18">
        <f>สูตรคำนวณค่าใช้จ่ายพนักงานสามัญ!O125</f>
        <v>11760</v>
      </c>
      <c r="O77" s="18">
        <f>สูตรคำนวณค่าใช้จ่ายพนักงานสามัญ!P125</f>
        <v>11880</v>
      </c>
      <c r="P77" s="18">
        <f t="shared" si="2"/>
        <v>293880</v>
      </c>
      <c r="Q77" s="18">
        <f t="shared" si="3"/>
        <v>305640</v>
      </c>
      <c r="R77" s="18">
        <f t="shared" ref="R77" si="19">Q77+O77</f>
        <v>317520</v>
      </c>
      <c r="S77" s="13" t="s">
        <v>245</v>
      </c>
    </row>
    <row r="78" spans="1:25" s="14" customFormat="1" x14ac:dyDescent="0.3">
      <c r="A78" s="79">
        <v>57</v>
      </c>
      <c r="B78" s="12" t="str">
        <f>สูตรคำนวณค่าใช้จ่ายพนักงานสามัญ!E126</f>
        <v>เจ้าพนักงานธุรการ</v>
      </c>
      <c r="C78" s="13" t="s">
        <v>206</v>
      </c>
      <c r="D78" s="33">
        <v>1</v>
      </c>
      <c r="E78" s="33">
        <v>1</v>
      </c>
      <c r="F78" s="18">
        <f>สูตรคำนวณค่าใช้จ่ายพนักงานสามัญ!J127</f>
        <v>165120</v>
      </c>
      <c r="G78" s="67">
        <v>1</v>
      </c>
      <c r="H78" s="67">
        <v>1</v>
      </c>
      <c r="I78" s="67">
        <v>1</v>
      </c>
      <c r="J78" s="67">
        <v>0</v>
      </c>
      <c r="K78" s="67">
        <v>0</v>
      </c>
      <c r="L78" s="67">
        <v>0</v>
      </c>
      <c r="M78" s="18">
        <f>สูตรคำนวณค่าใช้จ่ายพนักงานสามัญ!N127</f>
        <v>6600</v>
      </c>
      <c r="N78" s="18">
        <f>สูตรคำนวณค่าใช้จ่ายพนักงานสามัญ!O127</f>
        <v>6480</v>
      </c>
      <c r="O78" s="18">
        <f>สูตรคำนวณค่าใช้จ่ายพนักงานสามัญ!P127</f>
        <v>7080</v>
      </c>
      <c r="P78" s="18">
        <f t="shared" si="2"/>
        <v>171720</v>
      </c>
      <c r="Q78" s="18">
        <f>P78+N78</f>
        <v>178200</v>
      </c>
      <c r="R78" s="18">
        <f t="shared" ref="R78" si="20">Q78+O78</f>
        <v>185280</v>
      </c>
      <c r="S78" s="13" t="s">
        <v>246</v>
      </c>
    </row>
    <row r="79" spans="1:25" s="14" customFormat="1" ht="18" customHeight="1" x14ac:dyDescent="0.3">
      <c r="A79" s="57">
        <v>58</v>
      </c>
      <c r="B79" s="58" t="str">
        <f>สูตรคำนวณค่าใช้จ่ายพนักงานสามัญ!E128</f>
        <v>ครู</v>
      </c>
      <c r="C79" s="59" t="s">
        <v>36</v>
      </c>
      <c r="D79" s="60">
        <v>1</v>
      </c>
      <c r="E79" s="60">
        <v>1</v>
      </c>
      <c r="F79" s="61">
        <f>สูตรคำนวณค่าใช้จ่ายเงินอุดหนุน!J4</f>
        <v>0</v>
      </c>
      <c r="G79" s="68">
        <v>1</v>
      </c>
      <c r="H79" s="68">
        <v>1</v>
      </c>
      <c r="I79" s="68">
        <v>1</v>
      </c>
      <c r="J79" s="68">
        <v>0</v>
      </c>
      <c r="K79" s="68">
        <v>0</v>
      </c>
      <c r="L79" s="68">
        <v>0</v>
      </c>
      <c r="M79" s="61">
        <v>0</v>
      </c>
      <c r="N79" s="61">
        <v>0</v>
      </c>
      <c r="O79" s="61">
        <v>0</v>
      </c>
      <c r="P79" s="61">
        <f>M79+F79</f>
        <v>0</v>
      </c>
      <c r="Q79" s="61">
        <f>P79+N79</f>
        <v>0</v>
      </c>
      <c r="R79" s="61">
        <f t="shared" ref="R79" si="21">Q79+O79</f>
        <v>0</v>
      </c>
      <c r="S79" s="59" t="s">
        <v>42</v>
      </c>
      <c r="Y79" s="40"/>
    </row>
    <row r="80" spans="1:25" s="14" customFormat="1" ht="18" customHeight="1" x14ac:dyDescent="0.3">
      <c r="A80" s="57">
        <v>59</v>
      </c>
      <c r="B80" s="58" t="str">
        <f>สูตรคำนวณค่าใช้จ่ายพนักงานสามัญ!E130</f>
        <v>ครู</v>
      </c>
      <c r="C80" s="59" t="s">
        <v>36</v>
      </c>
      <c r="D80" s="60">
        <v>1</v>
      </c>
      <c r="E80" s="60">
        <v>1</v>
      </c>
      <c r="F80" s="61">
        <f>สูตรคำนวณค่าใช้จ่ายเงินอุดหนุน!J5</f>
        <v>0</v>
      </c>
      <c r="G80" s="68">
        <v>1</v>
      </c>
      <c r="H80" s="68">
        <v>1</v>
      </c>
      <c r="I80" s="68">
        <v>1</v>
      </c>
      <c r="J80" s="68">
        <v>0</v>
      </c>
      <c r="K80" s="68">
        <v>0</v>
      </c>
      <c r="L80" s="68">
        <v>0</v>
      </c>
      <c r="M80" s="61">
        <v>0</v>
      </c>
      <c r="N80" s="61">
        <v>0</v>
      </c>
      <c r="O80" s="61">
        <v>0</v>
      </c>
      <c r="P80" s="61">
        <f t="shared" ref="P80:P82" si="22">M80+F80</f>
        <v>0</v>
      </c>
      <c r="Q80" s="61">
        <f t="shared" ref="Q80:Q82" si="23">P80+N80</f>
        <v>0</v>
      </c>
      <c r="R80" s="61">
        <f t="shared" ref="R80" si="24">Q80+O80</f>
        <v>0</v>
      </c>
      <c r="S80" s="59" t="s">
        <v>42</v>
      </c>
      <c r="Y80" s="40"/>
    </row>
    <row r="81" spans="1:26" s="14" customFormat="1" x14ac:dyDescent="0.3">
      <c r="A81" s="57">
        <v>60</v>
      </c>
      <c r="B81" s="58" t="str">
        <f>สูตรคำนวณค่าใช้จ่ายพนักงานสามัญ!E132</f>
        <v>ครู</v>
      </c>
      <c r="C81" s="59" t="s">
        <v>36</v>
      </c>
      <c r="D81" s="60">
        <v>1</v>
      </c>
      <c r="E81" s="60">
        <v>1</v>
      </c>
      <c r="F81" s="61">
        <f>สูตรคำนวณค่าใช้จ่ายเงินอุดหนุน!J6</f>
        <v>0</v>
      </c>
      <c r="G81" s="68">
        <v>1</v>
      </c>
      <c r="H81" s="68">
        <v>1</v>
      </c>
      <c r="I81" s="68">
        <v>1</v>
      </c>
      <c r="J81" s="68">
        <v>0</v>
      </c>
      <c r="K81" s="68">
        <v>0</v>
      </c>
      <c r="L81" s="68">
        <v>0</v>
      </c>
      <c r="M81" s="61">
        <v>0</v>
      </c>
      <c r="N81" s="61">
        <v>0</v>
      </c>
      <c r="O81" s="61">
        <v>0</v>
      </c>
      <c r="P81" s="61">
        <f t="shared" si="22"/>
        <v>0</v>
      </c>
      <c r="Q81" s="61">
        <f t="shared" si="23"/>
        <v>0</v>
      </c>
      <c r="R81" s="61">
        <f t="shared" ref="R81" si="25">Q81+O81</f>
        <v>0</v>
      </c>
      <c r="S81" s="59" t="s">
        <v>42</v>
      </c>
      <c r="Y81" s="40"/>
    </row>
    <row r="82" spans="1:26" s="14" customFormat="1" x14ac:dyDescent="0.3">
      <c r="A82" s="57">
        <v>61</v>
      </c>
      <c r="B82" s="58" t="str">
        <f>สูตรคำนวณค่าใช้จ่ายพนักงานสามัญ!E134</f>
        <v>ครูผู้ดูแลด็ก</v>
      </c>
      <c r="C82" s="59" t="s">
        <v>35</v>
      </c>
      <c r="D82" s="60">
        <v>1</v>
      </c>
      <c r="E82" s="60">
        <v>1</v>
      </c>
      <c r="F82" s="61">
        <f>สูตรคำนวณค่าใช้จ่ายเงินอุดหนุน!J7</f>
        <v>0</v>
      </c>
      <c r="G82" s="78">
        <v>1</v>
      </c>
      <c r="H82" s="68">
        <v>1</v>
      </c>
      <c r="I82" s="68">
        <v>1</v>
      </c>
      <c r="J82" s="68">
        <v>0</v>
      </c>
      <c r="K82" s="68">
        <v>0</v>
      </c>
      <c r="L82" s="68">
        <v>0</v>
      </c>
      <c r="M82" s="61">
        <v>0</v>
      </c>
      <c r="N82" s="61">
        <v>0</v>
      </c>
      <c r="O82" s="61">
        <v>0</v>
      </c>
      <c r="P82" s="61">
        <f t="shared" si="22"/>
        <v>0</v>
      </c>
      <c r="Q82" s="61">
        <f t="shared" si="23"/>
        <v>0</v>
      </c>
      <c r="R82" s="61">
        <f>Q82+O82</f>
        <v>0</v>
      </c>
      <c r="S82" s="59" t="s">
        <v>42</v>
      </c>
      <c r="Y82" s="40"/>
    </row>
    <row r="83" spans="1:26" s="14" customFormat="1" x14ac:dyDescent="0.3">
      <c r="A83" s="11"/>
      <c r="B83" s="39" t="str">
        <f>สูตรคำนวณค่าใช้จ่ายพนักงานสามัญ!A136</f>
        <v>พนักงานจ้างตามภารกิจประเภทคุณวุฒิ</v>
      </c>
      <c r="C83" s="13"/>
      <c r="D83" s="33"/>
      <c r="E83" s="33"/>
      <c r="F83" s="18"/>
      <c r="G83" s="67"/>
      <c r="H83" s="67"/>
      <c r="I83" s="67"/>
      <c r="J83" s="67"/>
      <c r="K83" s="67"/>
      <c r="L83" s="67"/>
      <c r="M83" s="18"/>
      <c r="N83" s="18"/>
      <c r="O83" s="18"/>
      <c r="P83" s="18"/>
      <c r="Q83" s="18"/>
      <c r="R83" s="18"/>
      <c r="S83" s="13"/>
      <c r="Y83" s="40"/>
    </row>
    <row r="84" spans="1:26" s="14" customFormat="1" ht="20.25" customHeight="1" x14ac:dyDescent="0.3">
      <c r="A84" s="11">
        <v>62</v>
      </c>
      <c r="B84" s="12" t="str">
        <f>สูตรคำนวณค่าใช้จ่ายพนักงานสามัญ!E137</f>
        <v>ผู้ช่วยเจ้าพนักงานธุรการ</v>
      </c>
      <c r="C84" s="13" t="s">
        <v>4</v>
      </c>
      <c r="D84" s="33">
        <v>1</v>
      </c>
      <c r="E84" s="33">
        <v>1</v>
      </c>
      <c r="F84" s="18">
        <f>พนักงานจ้าง!N69</f>
        <v>125880</v>
      </c>
      <c r="G84" s="67">
        <v>1</v>
      </c>
      <c r="H84" s="67">
        <v>1</v>
      </c>
      <c r="I84" s="67">
        <v>1</v>
      </c>
      <c r="J84" s="67">
        <v>0</v>
      </c>
      <c r="K84" s="67">
        <v>0</v>
      </c>
      <c r="L84" s="67">
        <v>0</v>
      </c>
      <c r="M84" s="18">
        <f>สูตรคำนวณค่าใช้จ่ายพนักงานสามัญ!N138</f>
        <v>5040</v>
      </c>
      <c r="N84" s="18">
        <f>สูตรคำนวณค่าใช้จ่ายพนักงานสามัญ!O138</f>
        <v>5280</v>
      </c>
      <c r="O84" s="18">
        <f>สูตรคำนวณค่าใช้จ่ายพนักงานสามัญ!P138</f>
        <v>5400</v>
      </c>
      <c r="P84" s="18">
        <f>M84+F84</f>
        <v>130920</v>
      </c>
      <c r="Q84" s="18">
        <f>P84+N84</f>
        <v>136200</v>
      </c>
      <c r="R84" s="18">
        <f t="shared" ref="R84" si="26">Q84+O84</f>
        <v>141600</v>
      </c>
      <c r="S84" s="13" t="s">
        <v>233</v>
      </c>
    </row>
    <row r="85" spans="1:26" s="14" customFormat="1" ht="20.25" customHeight="1" x14ac:dyDescent="0.3">
      <c r="A85" s="11"/>
      <c r="B85" s="39" t="str">
        <f>สูตรคำนวณค่าใช้จ่ายพนักงานสามัญ!A139</f>
        <v>พนักงานจ้างตามภารกิจประเภททักษะ</v>
      </c>
      <c r="C85" s="13"/>
      <c r="D85" s="33"/>
      <c r="E85" s="33"/>
      <c r="F85" s="18"/>
      <c r="G85" s="67"/>
      <c r="H85" s="67"/>
      <c r="I85" s="67"/>
      <c r="J85" s="67"/>
      <c r="K85" s="67"/>
      <c r="L85" s="67"/>
      <c r="M85" s="18"/>
      <c r="N85" s="18"/>
      <c r="O85" s="18"/>
      <c r="P85" s="18"/>
      <c r="Q85" s="18"/>
      <c r="R85" s="18"/>
      <c r="S85" s="13"/>
    </row>
    <row r="86" spans="1:26" s="14" customFormat="1" x14ac:dyDescent="0.3">
      <c r="A86" s="71">
        <v>63</v>
      </c>
      <c r="B86" s="58" t="str">
        <f>สูตรคำนวณค่าใช้จ่ายพนักงานสามัญ!E140</f>
        <v>ผู้ช่วยครูผู้ดูแลเด็ก</v>
      </c>
      <c r="C86" s="59" t="s">
        <v>4</v>
      </c>
      <c r="D86" s="60">
        <v>1</v>
      </c>
      <c r="E86" s="72">
        <v>1</v>
      </c>
      <c r="F86" s="73">
        <f>พนักงานจ้าง!N72</f>
        <v>26760</v>
      </c>
      <c r="G86" s="74">
        <v>1</v>
      </c>
      <c r="H86" s="74">
        <v>1</v>
      </c>
      <c r="I86" s="74">
        <v>1</v>
      </c>
      <c r="J86" s="74">
        <v>0</v>
      </c>
      <c r="K86" s="74">
        <v>0</v>
      </c>
      <c r="L86" s="74">
        <v>0</v>
      </c>
      <c r="M86" s="62">
        <f>สูตรคำนวณค่าใช้จ่ายเงินอุดหนุน!P10</f>
        <v>5640</v>
      </c>
      <c r="N86" s="62">
        <f>สูตรคำนวณค่าใช้จ่ายเงินอุดหนุน!V10</f>
        <v>5880</v>
      </c>
      <c r="O86" s="62">
        <f>สูตรคำนวณค่าใช้จ่ายเงินอุดหนุน!AB10</f>
        <v>6120</v>
      </c>
      <c r="P86" s="62">
        <f>F86+M86</f>
        <v>32400</v>
      </c>
      <c r="Q86" s="62">
        <f>P86+N86</f>
        <v>38280</v>
      </c>
      <c r="R86" s="62">
        <f>Q86+O86</f>
        <v>44400</v>
      </c>
      <c r="S86" s="59" t="s">
        <v>212</v>
      </c>
    </row>
    <row r="87" spans="1:26" s="14" customFormat="1" x14ac:dyDescent="0.3">
      <c r="A87" s="57">
        <v>64</v>
      </c>
      <c r="B87" s="58" t="str">
        <f>สูตรคำนวณค่าใช้จ่ายพนักงานสามัญ!E142</f>
        <v>ผู้ช่วยครูผู้ดูแลเด็ก</v>
      </c>
      <c r="C87" s="59" t="s">
        <v>4</v>
      </c>
      <c r="D87" s="60">
        <v>1</v>
      </c>
      <c r="E87" s="60">
        <v>1</v>
      </c>
      <c r="F87" s="73">
        <f>พนักงานจ้าง!N74</f>
        <v>28200</v>
      </c>
      <c r="G87" s="74">
        <v>1</v>
      </c>
      <c r="H87" s="74">
        <v>1</v>
      </c>
      <c r="I87" s="74">
        <v>1</v>
      </c>
      <c r="J87" s="68">
        <v>0</v>
      </c>
      <c r="K87" s="68">
        <v>0</v>
      </c>
      <c r="L87" s="68">
        <v>0</v>
      </c>
      <c r="M87" s="62">
        <f>สูตรคำนวณค่าใช้จ่ายเงินอุดหนุน!P11</f>
        <v>5640</v>
      </c>
      <c r="N87" s="62">
        <f>สูตรคำนวณค่าใช้จ่ายเงินอุดหนุน!V11</f>
        <v>5880</v>
      </c>
      <c r="O87" s="62">
        <f>สูตรคำนวณค่าใช้จ่ายเงินอุดหนุน!AB11</f>
        <v>6120</v>
      </c>
      <c r="P87" s="62">
        <f t="shared" ref="P87:P94" si="27">F87+M87</f>
        <v>33840</v>
      </c>
      <c r="Q87" s="62">
        <f t="shared" ref="Q87:Q94" si="28">P87+N87</f>
        <v>39720</v>
      </c>
      <c r="R87" s="62">
        <f t="shared" ref="R87:R94" si="29">Q87+O87</f>
        <v>45840</v>
      </c>
      <c r="S87" s="59" t="s">
        <v>212</v>
      </c>
    </row>
    <row r="88" spans="1:26" s="14" customFormat="1" x14ac:dyDescent="0.3">
      <c r="A88" s="57">
        <v>65</v>
      </c>
      <c r="B88" s="58" t="str">
        <f>สูตรคำนวณค่าใช้จ่ายพนักงานสามัญ!E144</f>
        <v>ผู้ช่วยครูผู้ดูแลเด็ก</v>
      </c>
      <c r="C88" s="59" t="s">
        <v>4</v>
      </c>
      <c r="D88" s="60">
        <v>1</v>
      </c>
      <c r="E88" s="60">
        <v>1</v>
      </c>
      <c r="F88" s="73">
        <f>พนักงานจ้าง!N76</f>
        <v>28200</v>
      </c>
      <c r="G88" s="74">
        <v>1</v>
      </c>
      <c r="H88" s="74">
        <v>1</v>
      </c>
      <c r="I88" s="74">
        <v>1</v>
      </c>
      <c r="J88" s="68">
        <v>0</v>
      </c>
      <c r="K88" s="68">
        <v>0</v>
      </c>
      <c r="L88" s="68">
        <v>0</v>
      </c>
      <c r="M88" s="62">
        <f>สูตรคำนวณค่าใช้จ่ายเงินอุดหนุน!P12</f>
        <v>5640</v>
      </c>
      <c r="N88" s="62">
        <f>สูตรคำนวณค่าใช้จ่ายเงินอุดหนุน!V12</f>
        <v>5880</v>
      </c>
      <c r="O88" s="62">
        <f>สูตรคำนวณค่าใช้จ่ายเงินอุดหนุน!AB12</f>
        <v>6120</v>
      </c>
      <c r="P88" s="62">
        <f t="shared" si="27"/>
        <v>33840</v>
      </c>
      <c r="Q88" s="62">
        <f t="shared" si="28"/>
        <v>39720</v>
      </c>
      <c r="R88" s="62">
        <f t="shared" si="29"/>
        <v>45840</v>
      </c>
      <c r="S88" s="59" t="s">
        <v>212</v>
      </c>
    </row>
    <row r="89" spans="1:26" s="14" customFormat="1" x14ac:dyDescent="0.3">
      <c r="A89" s="57">
        <v>66</v>
      </c>
      <c r="B89" s="58" t="str">
        <f>สูตรคำนวณค่าใช้จ่ายพนักงานสามัญ!E146</f>
        <v>ผู้ช่วยครูผู้ดูแลเด็ก</v>
      </c>
      <c r="C89" s="59" t="s">
        <v>4</v>
      </c>
      <c r="D89" s="60">
        <v>1</v>
      </c>
      <c r="E89" s="60">
        <v>1</v>
      </c>
      <c r="F89" s="73">
        <f>พนักงานจ้าง!N78</f>
        <v>28200</v>
      </c>
      <c r="G89" s="74">
        <v>1</v>
      </c>
      <c r="H89" s="74">
        <v>1</v>
      </c>
      <c r="I89" s="74">
        <v>1</v>
      </c>
      <c r="J89" s="68">
        <v>0</v>
      </c>
      <c r="K89" s="68">
        <v>0</v>
      </c>
      <c r="L89" s="68">
        <v>0</v>
      </c>
      <c r="M89" s="62">
        <f>สูตรคำนวณค่าใช้จ่ายเงินอุดหนุน!P13</f>
        <v>5640</v>
      </c>
      <c r="N89" s="62">
        <f>สูตรคำนวณค่าใช้จ่ายเงินอุดหนุน!V13</f>
        <v>5880</v>
      </c>
      <c r="O89" s="62">
        <f>สูตรคำนวณค่าใช้จ่ายเงินอุดหนุน!AB13</f>
        <v>6120</v>
      </c>
      <c r="P89" s="62">
        <f t="shared" si="27"/>
        <v>33840</v>
      </c>
      <c r="Q89" s="62">
        <f t="shared" si="28"/>
        <v>39720</v>
      </c>
      <c r="R89" s="62">
        <f t="shared" si="29"/>
        <v>45840</v>
      </c>
      <c r="S89" s="59" t="s">
        <v>212</v>
      </c>
    </row>
    <row r="90" spans="1:26" s="14" customFormat="1" x14ac:dyDescent="0.3">
      <c r="A90" s="57">
        <v>67</v>
      </c>
      <c r="B90" s="58" t="str">
        <f>สูตรคำนวณค่าใช้จ่ายพนักงานสามัญ!E148</f>
        <v>ผู้ช่วยครูผู้ดูแลเด็ก</v>
      </c>
      <c r="C90" s="59" t="s">
        <v>4</v>
      </c>
      <c r="D90" s="60">
        <v>1</v>
      </c>
      <c r="E90" s="60">
        <v>1</v>
      </c>
      <c r="F90" s="73">
        <f>พนักงานจ้าง!N80</f>
        <v>25680</v>
      </c>
      <c r="G90" s="74">
        <v>1</v>
      </c>
      <c r="H90" s="74">
        <v>1</v>
      </c>
      <c r="I90" s="74">
        <v>1</v>
      </c>
      <c r="J90" s="68">
        <v>0</v>
      </c>
      <c r="K90" s="68">
        <v>0</v>
      </c>
      <c r="L90" s="68">
        <v>0</v>
      </c>
      <c r="M90" s="62">
        <f>สูตรคำนวณค่าใช้จ่ายเงินอุดหนุน!P14</f>
        <v>5640</v>
      </c>
      <c r="N90" s="62">
        <f>สูตรคำนวณค่าใช้จ่ายเงินอุดหนุน!V14</f>
        <v>5880</v>
      </c>
      <c r="O90" s="62">
        <f>สูตรคำนวณค่าใช้จ่ายเงินอุดหนุน!AB14</f>
        <v>6000</v>
      </c>
      <c r="P90" s="62">
        <f t="shared" si="27"/>
        <v>31320</v>
      </c>
      <c r="Q90" s="62">
        <f t="shared" si="28"/>
        <v>37200</v>
      </c>
      <c r="R90" s="62">
        <f>Q90+O90</f>
        <v>43200</v>
      </c>
      <c r="S90" s="59" t="s">
        <v>212</v>
      </c>
      <c r="Z90" s="40"/>
    </row>
    <row r="91" spans="1:26" s="14" customFormat="1" x14ac:dyDescent="0.3">
      <c r="A91" s="57">
        <v>68</v>
      </c>
      <c r="B91" s="58" t="str">
        <f>สูตรคำนวณค่าใช้จ่ายพนักงานสามัญ!E150</f>
        <v>ผู้ช่วยครูผู้ดูแลเด็ก</v>
      </c>
      <c r="C91" s="59" t="s">
        <v>4</v>
      </c>
      <c r="D91" s="60">
        <v>1</v>
      </c>
      <c r="E91" s="60">
        <v>1</v>
      </c>
      <c r="F91" s="73">
        <f>พนักงานจ้าง!N82</f>
        <v>15240</v>
      </c>
      <c r="G91" s="74">
        <v>1</v>
      </c>
      <c r="H91" s="74">
        <v>1</v>
      </c>
      <c r="I91" s="74">
        <v>1</v>
      </c>
      <c r="J91" s="68">
        <v>0</v>
      </c>
      <c r="K91" s="68">
        <v>0</v>
      </c>
      <c r="L91" s="68">
        <v>0</v>
      </c>
      <c r="M91" s="62">
        <f>สูตรคำนวณค่าใช้จ่ายเงินอุดหนุน!P15</f>
        <v>5160</v>
      </c>
      <c r="N91" s="62">
        <f>สูตรคำนวณค่าใช้จ่ายเงินอุดหนุน!V15</f>
        <v>5400</v>
      </c>
      <c r="O91" s="62">
        <f>สูตรคำนวณค่าใช้จ่ายเงินอุดหนุน!AB15</f>
        <v>5640</v>
      </c>
      <c r="P91" s="62">
        <f t="shared" si="27"/>
        <v>20400</v>
      </c>
      <c r="Q91" s="62">
        <f t="shared" si="28"/>
        <v>25800</v>
      </c>
      <c r="R91" s="62">
        <f t="shared" si="29"/>
        <v>31440</v>
      </c>
      <c r="S91" s="59" t="s">
        <v>212</v>
      </c>
      <c r="Z91" s="40"/>
    </row>
    <row r="92" spans="1:26" s="14" customFormat="1" x14ac:dyDescent="0.3">
      <c r="A92" s="57">
        <v>69</v>
      </c>
      <c r="B92" s="58" t="str">
        <f>สูตรคำนวณค่าใช้จ่ายพนักงานสามัญ!E152</f>
        <v>ผู้ช่วยครูผู้ดูแลเด็ก</v>
      </c>
      <c r="C92" s="59" t="s">
        <v>4</v>
      </c>
      <c r="D92" s="60">
        <v>1</v>
      </c>
      <c r="E92" s="60">
        <v>1</v>
      </c>
      <c r="F92" s="73">
        <f>พนักงานจ้าง!N84</f>
        <v>15240</v>
      </c>
      <c r="G92" s="74">
        <v>1</v>
      </c>
      <c r="H92" s="74">
        <v>1</v>
      </c>
      <c r="I92" s="74">
        <v>1</v>
      </c>
      <c r="J92" s="68">
        <v>0</v>
      </c>
      <c r="K92" s="68">
        <v>0</v>
      </c>
      <c r="L92" s="68">
        <v>0</v>
      </c>
      <c r="M92" s="62">
        <f>สูตรคำนวณค่าใช้จ่ายเงินอุดหนุน!P16</f>
        <v>5160</v>
      </c>
      <c r="N92" s="62">
        <f>สูตรคำนวณค่าใช้จ่ายเงินอุดหนุน!V16</f>
        <v>5400</v>
      </c>
      <c r="O92" s="62">
        <f>สูตรคำนวณค่าใช้จ่ายเงินอุดหนุน!AB16</f>
        <v>5640</v>
      </c>
      <c r="P92" s="62">
        <f t="shared" si="27"/>
        <v>20400</v>
      </c>
      <c r="Q92" s="62">
        <f t="shared" si="28"/>
        <v>25800</v>
      </c>
      <c r="R92" s="62">
        <f t="shared" si="29"/>
        <v>31440</v>
      </c>
      <c r="S92" s="59" t="s">
        <v>212</v>
      </c>
      <c r="Z92" s="40"/>
    </row>
    <row r="93" spans="1:26" s="14" customFormat="1" x14ac:dyDescent="0.3">
      <c r="A93" s="239">
        <v>70</v>
      </c>
      <c r="B93" s="240" t="str">
        <f>สูตรคำนวณค่าใช้จ่ายพนักงานสามัญ!E154</f>
        <v>ผู้ช่วยครูผู้ดูแลเด็ก</v>
      </c>
      <c r="C93" s="241" t="s">
        <v>4</v>
      </c>
      <c r="D93" s="242">
        <v>1</v>
      </c>
      <c r="E93" s="242">
        <v>1</v>
      </c>
      <c r="F93" s="252">
        <f>พนักงานจ้าง!N86</f>
        <v>0</v>
      </c>
      <c r="G93" s="253">
        <v>1</v>
      </c>
      <c r="H93" s="253">
        <v>1</v>
      </c>
      <c r="I93" s="253">
        <v>1</v>
      </c>
      <c r="J93" s="254">
        <v>0</v>
      </c>
      <c r="K93" s="254">
        <v>0</v>
      </c>
      <c r="L93" s="254">
        <v>0</v>
      </c>
      <c r="M93" s="101">
        <v>0</v>
      </c>
      <c r="N93" s="62">
        <v>0</v>
      </c>
      <c r="O93" s="62">
        <f>สูตรคำนวณค่าใช้จ่ายเงินอุดหนุน!AB17</f>
        <v>0</v>
      </c>
      <c r="P93" s="101">
        <f t="shared" si="27"/>
        <v>0</v>
      </c>
      <c r="Q93" s="101">
        <f t="shared" si="28"/>
        <v>0</v>
      </c>
      <c r="R93" s="101">
        <f t="shared" si="29"/>
        <v>0</v>
      </c>
      <c r="S93" s="241" t="s">
        <v>42</v>
      </c>
      <c r="Z93" s="40"/>
    </row>
    <row r="94" spans="1:26" s="14" customFormat="1" x14ac:dyDescent="0.3">
      <c r="A94" s="57">
        <v>71</v>
      </c>
      <c r="B94" s="58" t="str">
        <f>สูตรคำนวณค่าใช้จ่ายพนักงานสามัญ!E156</f>
        <v>ผู้ช่วยครูผู้ดูแลเด็ก</v>
      </c>
      <c r="C94" s="59" t="s">
        <v>4</v>
      </c>
      <c r="D94" s="60">
        <v>1</v>
      </c>
      <c r="E94" s="60">
        <v>1</v>
      </c>
      <c r="F94" s="73">
        <f>พนักงานจ้าง!N88</f>
        <v>5760</v>
      </c>
      <c r="G94" s="74">
        <v>1</v>
      </c>
      <c r="H94" s="74">
        <v>1</v>
      </c>
      <c r="I94" s="74">
        <v>1</v>
      </c>
      <c r="J94" s="68">
        <v>0</v>
      </c>
      <c r="K94" s="68">
        <v>0</v>
      </c>
      <c r="L94" s="68">
        <v>0</v>
      </c>
      <c r="M94" s="62">
        <f>สูตรคำนวณค่าใช้จ่ายเงินอุดหนุน!P18</f>
        <v>4800</v>
      </c>
      <c r="N94" s="62">
        <f>สูตรคำนวณค่าใช้จ่ายเงินอุดหนุน!V18</f>
        <v>5040</v>
      </c>
      <c r="O94" s="62">
        <f>สูตรคำนวณค่าใช้จ่ายเงินอุดหนุน!AB18</f>
        <v>5160</v>
      </c>
      <c r="P94" s="62">
        <f t="shared" si="27"/>
        <v>10560</v>
      </c>
      <c r="Q94" s="62">
        <f t="shared" si="28"/>
        <v>15600</v>
      </c>
      <c r="R94" s="62">
        <f t="shared" si="29"/>
        <v>20760</v>
      </c>
      <c r="S94" s="59" t="s">
        <v>212</v>
      </c>
      <c r="Y94" s="40"/>
    </row>
    <row r="95" spans="1:26" s="14" customFormat="1" x14ac:dyDescent="0.3">
      <c r="A95" s="11"/>
      <c r="B95" s="39" t="s">
        <v>2</v>
      </c>
      <c r="C95" s="13"/>
      <c r="D95" s="33"/>
      <c r="E95" s="33"/>
      <c r="F95" s="18"/>
      <c r="G95" s="67"/>
      <c r="H95" s="67"/>
      <c r="I95" s="67"/>
      <c r="J95" s="67"/>
      <c r="K95" s="67"/>
      <c r="L95" s="67"/>
      <c r="M95" s="44"/>
      <c r="N95" s="44"/>
      <c r="O95" s="44"/>
      <c r="P95" s="44"/>
      <c r="Q95" s="44"/>
      <c r="R95" s="44"/>
      <c r="S95" s="13"/>
    </row>
    <row r="96" spans="1:26" s="14" customFormat="1" x14ac:dyDescent="0.3">
      <c r="A96" s="11">
        <v>72</v>
      </c>
      <c r="B96" s="12" t="str">
        <f>สูตรคำนวณค่าใช้จ่ายพนักงานสามัญ!E159</f>
        <v>ปฏิบัติหน้าที่ดูแลเด็กเล็ก (ผู้ดูแลเด็ก)</v>
      </c>
      <c r="C96" s="13" t="s">
        <v>4</v>
      </c>
      <c r="D96" s="33">
        <v>1</v>
      </c>
      <c r="E96" s="33">
        <v>1</v>
      </c>
      <c r="F96" s="18">
        <f>พนักงานจ้าง!N91</f>
        <v>108000</v>
      </c>
      <c r="G96" s="67">
        <v>1</v>
      </c>
      <c r="H96" s="67">
        <v>1</v>
      </c>
      <c r="I96" s="67">
        <v>1</v>
      </c>
      <c r="J96" s="67">
        <v>0</v>
      </c>
      <c r="K96" s="67">
        <v>0</v>
      </c>
      <c r="L96" s="67">
        <v>0</v>
      </c>
      <c r="M96" s="44">
        <f>สูตรคำนวณค่าใช้จ่ายพนักงานสามัญ!N160</f>
        <v>0</v>
      </c>
      <c r="N96" s="44">
        <f>สูตรคำนวณค่าใช้จ่ายพนักงานสามัญ!O160</f>
        <v>0</v>
      </c>
      <c r="O96" s="44">
        <f>สูตรคำนวณค่าใช้จ่ายพนักงานสามัญ!P160</f>
        <v>0</v>
      </c>
      <c r="P96" s="44">
        <f>M96+F96</f>
        <v>108000</v>
      </c>
      <c r="Q96" s="44">
        <f>P96+N96</f>
        <v>108000</v>
      </c>
      <c r="R96" s="44">
        <f t="shared" ref="R96:R101" si="30">Q96+O96</f>
        <v>108000</v>
      </c>
      <c r="S96" s="13"/>
    </row>
    <row r="97" spans="1:20" s="14" customFormat="1" x14ac:dyDescent="0.3">
      <c r="A97" s="11">
        <v>43</v>
      </c>
      <c r="B97" s="12" t="str">
        <f>สูตรคำนวณค่าใช้จ่ายพนักงานสามัญ!E161</f>
        <v>ปฏิบัติหน้าที่ดูแลเด็กเล็ก (ผู้ดูแลเด็ก)</v>
      </c>
      <c r="C97" s="13" t="s">
        <v>4</v>
      </c>
      <c r="D97" s="33">
        <v>1</v>
      </c>
      <c r="E97" s="33">
        <v>1</v>
      </c>
      <c r="F97" s="18">
        <f>พนักงานจ้าง!N93</f>
        <v>108000</v>
      </c>
      <c r="G97" s="67">
        <v>1</v>
      </c>
      <c r="H97" s="67">
        <v>1</v>
      </c>
      <c r="I97" s="67">
        <v>1</v>
      </c>
      <c r="J97" s="67">
        <v>0</v>
      </c>
      <c r="K97" s="67">
        <v>0</v>
      </c>
      <c r="L97" s="67">
        <v>0</v>
      </c>
      <c r="M97" s="44">
        <f>สูตรคำนวณค่าใช้จ่ายพนักงานสามัญ!N162</f>
        <v>0</v>
      </c>
      <c r="N97" s="44">
        <f>สูตรคำนวณค่าใช้จ่ายพนักงานสามัญ!O162</f>
        <v>0</v>
      </c>
      <c r="O97" s="44">
        <f>สูตรคำนวณค่าใช้จ่ายพนักงานสามัญ!P162</f>
        <v>0</v>
      </c>
      <c r="P97" s="44">
        <f>M97+F97</f>
        <v>108000</v>
      </c>
      <c r="Q97" s="44">
        <f>P97+N97</f>
        <v>108000</v>
      </c>
      <c r="R97" s="44">
        <f t="shared" ref="R97" si="31">Q97+O97</f>
        <v>108000</v>
      </c>
      <c r="S97" s="13"/>
    </row>
    <row r="98" spans="1:20" s="14" customFormat="1" x14ac:dyDescent="0.3">
      <c r="A98" s="11">
        <v>74</v>
      </c>
      <c r="B98" s="12" t="str">
        <f>สูตรคำนวณค่าใช้จ่ายพนักงานสามัญ!E163</f>
        <v>ปฏิบัติหน้าที่ดูแลเด็กเล็ก (ผู้ดูแลเด็ก)</v>
      </c>
      <c r="C98" s="13" t="s">
        <v>4</v>
      </c>
      <c r="D98" s="33">
        <v>1</v>
      </c>
      <c r="E98" s="33">
        <v>1</v>
      </c>
      <c r="F98" s="18">
        <f>พนักงานจ้าง!N95</f>
        <v>108000</v>
      </c>
      <c r="G98" s="67">
        <v>1</v>
      </c>
      <c r="H98" s="67">
        <v>1</v>
      </c>
      <c r="I98" s="67">
        <v>1</v>
      </c>
      <c r="J98" s="67">
        <v>0</v>
      </c>
      <c r="K98" s="67">
        <v>0</v>
      </c>
      <c r="L98" s="67">
        <v>0</v>
      </c>
      <c r="M98" s="44">
        <f>สูตรคำนวณค่าใช้จ่ายพนักงานสามัญ!N164</f>
        <v>0</v>
      </c>
      <c r="N98" s="44">
        <f>สูตรคำนวณค่าใช้จ่ายพนักงานสามัญ!O164</f>
        <v>0</v>
      </c>
      <c r="O98" s="44">
        <f>สูตรคำนวณค่าใช้จ่ายพนักงานสามัญ!P164</f>
        <v>0</v>
      </c>
      <c r="P98" s="44">
        <f>M98+F98</f>
        <v>108000</v>
      </c>
      <c r="Q98" s="44">
        <f>P98+N98</f>
        <v>108000</v>
      </c>
      <c r="R98" s="44">
        <f t="shared" ref="R98" si="32">Q98+O98</f>
        <v>108000</v>
      </c>
      <c r="S98" s="13"/>
    </row>
    <row r="99" spans="1:20" s="14" customFormat="1" x14ac:dyDescent="0.3">
      <c r="A99" s="11">
        <v>75</v>
      </c>
      <c r="B99" s="12" t="str">
        <f>สูตรคำนวณค่าใช้จ่ายพนักงานสามัญ!E165</f>
        <v>ปฏิบัติหน้าที่ดูแลเด็กเล็ก (ผู้ดูแลเด็ก)</v>
      </c>
      <c r="C99" s="13" t="s">
        <v>4</v>
      </c>
      <c r="D99" s="33">
        <v>1</v>
      </c>
      <c r="E99" s="33">
        <v>1</v>
      </c>
      <c r="F99" s="18">
        <f>พนักงานจ้าง!N97</f>
        <v>108000</v>
      </c>
      <c r="G99" s="67">
        <v>1</v>
      </c>
      <c r="H99" s="67">
        <v>1</v>
      </c>
      <c r="I99" s="67">
        <v>1</v>
      </c>
      <c r="J99" s="67">
        <v>0</v>
      </c>
      <c r="K99" s="67">
        <v>0</v>
      </c>
      <c r="L99" s="67">
        <v>0</v>
      </c>
      <c r="M99" s="44">
        <f>สูตรคำนวณค่าใช้จ่ายพนักงานสามัญ!N166</f>
        <v>0</v>
      </c>
      <c r="N99" s="44">
        <f>สูตรคำนวณค่าใช้จ่ายพนักงานสามัญ!O166</f>
        <v>0</v>
      </c>
      <c r="O99" s="44">
        <f>สูตรคำนวณค่าใช้จ่ายพนักงานสามัญ!P166</f>
        <v>0</v>
      </c>
      <c r="P99" s="44">
        <f>M99+F99</f>
        <v>108000</v>
      </c>
      <c r="Q99" s="44">
        <f>P99+N99</f>
        <v>108000</v>
      </c>
      <c r="R99" s="44">
        <f t="shared" ref="R99" si="33">Q99+O99</f>
        <v>108000</v>
      </c>
      <c r="S99" s="13"/>
    </row>
    <row r="100" spans="1:20" s="14" customFormat="1" x14ac:dyDescent="0.3">
      <c r="A100" s="11">
        <v>76</v>
      </c>
      <c r="B100" s="3" t="str">
        <f>สูตรคำนวณค่าใช้จ่ายพนักงานสามัญ!E167</f>
        <v>ภารโรง</v>
      </c>
      <c r="C100" s="13" t="s">
        <v>4</v>
      </c>
      <c r="D100" s="33">
        <v>1</v>
      </c>
      <c r="E100" s="33">
        <v>1</v>
      </c>
      <c r="F100" s="18">
        <f>พนักงานจ้าง!N99</f>
        <v>108000</v>
      </c>
      <c r="G100" s="67">
        <v>1</v>
      </c>
      <c r="H100" s="67">
        <v>1</v>
      </c>
      <c r="I100" s="67">
        <v>1</v>
      </c>
      <c r="J100" s="67">
        <v>0</v>
      </c>
      <c r="K100" s="67">
        <v>0</v>
      </c>
      <c r="L100" s="67">
        <v>0</v>
      </c>
      <c r="M100" s="44">
        <f>สูตรคำนวณค่าใช้จ่ายพนักงานสามัญ!N168</f>
        <v>0</v>
      </c>
      <c r="N100" s="44">
        <f>สูตรคำนวณค่าใช้จ่ายพนักงานสามัญ!O168</f>
        <v>0</v>
      </c>
      <c r="O100" s="44">
        <f>สูตรคำนวณค่าใช้จ่ายพนักงานสามัญ!P168</f>
        <v>0</v>
      </c>
      <c r="P100" s="44">
        <f t="shared" ref="P100:P101" si="34">M100+F100</f>
        <v>108000</v>
      </c>
      <c r="Q100" s="44">
        <f t="shared" ref="Q100:Q101" si="35">P100+N100</f>
        <v>108000</v>
      </c>
      <c r="R100" s="44">
        <f t="shared" si="30"/>
        <v>108000</v>
      </c>
      <c r="S100" s="13"/>
    </row>
    <row r="101" spans="1:20" s="14" customFormat="1" x14ac:dyDescent="0.3">
      <c r="A101" s="11">
        <v>77</v>
      </c>
      <c r="B101" s="3" t="s">
        <v>20</v>
      </c>
      <c r="C101" s="13" t="s">
        <v>4</v>
      </c>
      <c r="D101" s="33">
        <v>1</v>
      </c>
      <c r="E101" s="33">
        <v>1</v>
      </c>
      <c r="F101" s="18">
        <f>พนักงานจ้าง!N101</f>
        <v>108000</v>
      </c>
      <c r="G101" s="67">
        <v>1</v>
      </c>
      <c r="H101" s="67">
        <v>1</v>
      </c>
      <c r="I101" s="67">
        <v>1</v>
      </c>
      <c r="J101" s="67">
        <v>0</v>
      </c>
      <c r="K101" s="67">
        <v>0</v>
      </c>
      <c r="L101" s="67">
        <v>0</v>
      </c>
      <c r="M101" s="44">
        <f>สูตรคำนวณค่าใช้จ่ายพนักงานสามัญ!N170</f>
        <v>0</v>
      </c>
      <c r="N101" s="44">
        <f>สูตรคำนวณค่าใช้จ่ายพนักงานสามัญ!O170</f>
        <v>0</v>
      </c>
      <c r="O101" s="44">
        <f>สูตรคำนวณค่าใช้จ่ายพนักงานสามัญ!P170</f>
        <v>0</v>
      </c>
      <c r="P101" s="44">
        <f t="shared" si="34"/>
        <v>108000</v>
      </c>
      <c r="Q101" s="44">
        <f t="shared" si="35"/>
        <v>108000</v>
      </c>
      <c r="R101" s="44">
        <f t="shared" si="30"/>
        <v>108000</v>
      </c>
      <c r="S101" s="13"/>
    </row>
    <row r="102" spans="1:20" s="7" customFormat="1" x14ac:dyDescent="0.3">
      <c r="A102" s="19"/>
      <c r="B102" s="20" t="s">
        <v>5</v>
      </c>
      <c r="C102" s="20"/>
      <c r="D102" s="65">
        <f t="shared" ref="D102:R102" si="36">SUM(D6:D101)</f>
        <v>77</v>
      </c>
      <c r="E102" s="65">
        <f t="shared" si="36"/>
        <v>70</v>
      </c>
      <c r="F102" s="66">
        <f t="shared" si="36"/>
        <v>13705140</v>
      </c>
      <c r="G102" s="93">
        <f t="shared" si="36"/>
        <v>77</v>
      </c>
      <c r="H102" s="93">
        <f t="shared" si="36"/>
        <v>77</v>
      </c>
      <c r="I102" s="93">
        <f t="shared" si="36"/>
        <v>77</v>
      </c>
      <c r="J102" s="67">
        <f t="shared" si="36"/>
        <v>0</v>
      </c>
      <c r="K102" s="67">
        <f t="shared" si="36"/>
        <v>0</v>
      </c>
      <c r="L102" s="67">
        <f t="shared" si="36"/>
        <v>0</v>
      </c>
      <c r="M102" s="66">
        <f t="shared" si="36"/>
        <v>481980</v>
      </c>
      <c r="N102" s="66">
        <f t="shared" si="36"/>
        <v>492180</v>
      </c>
      <c r="O102" s="66">
        <f t="shared" si="36"/>
        <v>503700</v>
      </c>
      <c r="P102" s="66">
        <f t="shared" si="36"/>
        <v>14187120</v>
      </c>
      <c r="Q102" s="66">
        <f t="shared" si="36"/>
        <v>14679300</v>
      </c>
      <c r="R102" s="66">
        <f t="shared" si="36"/>
        <v>15183000</v>
      </c>
      <c r="S102" s="4"/>
    </row>
    <row r="103" spans="1:20" s="94" customFormat="1" x14ac:dyDescent="0.3">
      <c r="A103" s="345" t="s">
        <v>0</v>
      </c>
      <c r="B103" s="345" t="s">
        <v>11</v>
      </c>
      <c r="C103" s="48" t="s">
        <v>12</v>
      </c>
      <c r="D103" s="49" t="s">
        <v>1</v>
      </c>
      <c r="E103" s="358" t="s">
        <v>7</v>
      </c>
      <c r="F103" s="359"/>
      <c r="G103" s="348" t="s">
        <v>37</v>
      </c>
      <c r="H103" s="349"/>
      <c r="I103" s="349"/>
      <c r="J103" s="348" t="s">
        <v>40</v>
      </c>
      <c r="K103" s="349"/>
      <c r="L103" s="349"/>
      <c r="M103" s="348" t="s">
        <v>39</v>
      </c>
      <c r="N103" s="349"/>
      <c r="O103" s="350"/>
      <c r="P103" s="360" t="s">
        <v>45</v>
      </c>
      <c r="Q103" s="360"/>
      <c r="R103" s="360"/>
      <c r="S103" s="345" t="s">
        <v>9</v>
      </c>
    </row>
    <row r="104" spans="1:20" s="94" customFormat="1" ht="21.75" customHeight="1" x14ac:dyDescent="0.3">
      <c r="A104" s="346"/>
      <c r="B104" s="346"/>
      <c r="C104" s="50" t="s">
        <v>6</v>
      </c>
      <c r="D104" s="51" t="s">
        <v>13</v>
      </c>
      <c r="E104" s="52"/>
      <c r="F104" s="53"/>
      <c r="G104" s="354" t="s">
        <v>38</v>
      </c>
      <c r="H104" s="355"/>
      <c r="I104" s="355"/>
      <c r="J104" s="354" t="s">
        <v>41</v>
      </c>
      <c r="K104" s="355"/>
      <c r="L104" s="355"/>
      <c r="M104" s="354" t="s">
        <v>46</v>
      </c>
      <c r="N104" s="355"/>
      <c r="O104" s="356"/>
      <c r="P104" s="256"/>
      <c r="Q104" s="257"/>
      <c r="R104" s="258"/>
      <c r="S104" s="346"/>
    </row>
    <row r="105" spans="1:20" s="94" customFormat="1" x14ac:dyDescent="0.3">
      <c r="A105" s="347"/>
      <c r="B105" s="347"/>
      <c r="C105" s="54"/>
      <c r="D105" s="55"/>
      <c r="E105" s="273" t="s">
        <v>47</v>
      </c>
      <c r="F105" s="274" t="s">
        <v>48</v>
      </c>
      <c r="G105" s="59" t="s">
        <v>97</v>
      </c>
      <c r="H105" s="59" t="s">
        <v>98</v>
      </c>
      <c r="I105" s="59" t="s">
        <v>99</v>
      </c>
      <c r="J105" s="59" t="s">
        <v>97</v>
      </c>
      <c r="K105" s="59" t="s">
        <v>98</v>
      </c>
      <c r="L105" s="59" t="s">
        <v>99</v>
      </c>
      <c r="M105" s="59" t="s">
        <v>97</v>
      </c>
      <c r="N105" s="59" t="s">
        <v>98</v>
      </c>
      <c r="O105" s="59" t="s">
        <v>99</v>
      </c>
      <c r="P105" s="59" t="s">
        <v>97</v>
      </c>
      <c r="Q105" s="59" t="s">
        <v>98</v>
      </c>
      <c r="R105" s="59" t="s">
        <v>99</v>
      </c>
      <c r="S105" s="347"/>
    </row>
    <row r="106" spans="1:20" s="7" customFormat="1" x14ac:dyDescent="0.3">
      <c r="A106" s="21"/>
      <c r="B106" s="263" t="s">
        <v>44</v>
      </c>
      <c r="C106" s="264"/>
      <c r="D106" s="265"/>
      <c r="E106" s="266"/>
      <c r="F106" s="267"/>
      <c r="G106" s="268"/>
      <c r="H106" s="266"/>
      <c r="I106" s="266"/>
      <c r="J106" s="268"/>
      <c r="K106" s="266"/>
      <c r="L106" s="266"/>
      <c r="M106" s="269"/>
      <c r="N106" s="270"/>
      <c r="O106" s="271"/>
      <c r="P106" s="34">
        <f>ROUNDDOWN(P102*0.2,0)</f>
        <v>2837424</v>
      </c>
      <c r="Q106" s="34">
        <f>ROUNDDOWN(Q102*0.2,0)</f>
        <v>2935860</v>
      </c>
      <c r="R106" s="34">
        <f>ROUNDDOWN(R102*0.2,0)</f>
        <v>3036600</v>
      </c>
      <c r="S106" s="272"/>
    </row>
    <row r="107" spans="1:20" s="7" customFormat="1" x14ac:dyDescent="0.3">
      <c r="A107" s="19"/>
      <c r="B107" s="22" t="s">
        <v>8</v>
      </c>
      <c r="C107" s="23"/>
      <c r="D107" s="31"/>
      <c r="E107" s="24"/>
      <c r="F107" s="29"/>
      <c r="G107" s="25"/>
      <c r="H107" s="24"/>
      <c r="I107" s="24"/>
      <c r="J107" s="25"/>
      <c r="K107" s="24"/>
      <c r="L107" s="24"/>
      <c r="M107" s="35"/>
      <c r="N107" s="35"/>
      <c r="O107" s="36"/>
      <c r="P107" s="17">
        <f>P102+P106</f>
        <v>17024544</v>
      </c>
      <c r="Q107" s="17">
        <f>Q102+Q106</f>
        <v>17615160</v>
      </c>
      <c r="R107" s="17">
        <f>R102+R106</f>
        <v>18219600</v>
      </c>
      <c r="S107" s="4"/>
    </row>
    <row r="108" spans="1:20" s="7" customFormat="1" x14ac:dyDescent="0.3">
      <c r="A108" s="19"/>
      <c r="B108" s="22" t="s">
        <v>43</v>
      </c>
      <c r="C108" s="23"/>
      <c r="D108" s="31"/>
      <c r="E108" s="24"/>
      <c r="F108" s="29"/>
      <c r="G108" s="25"/>
      <c r="H108" s="24"/>
      <c r="I108" s="24"/>
      <c r="J108" s="25"/>
      <c r="K108" s="24"/>
      <c r="L108" s="24"/>
      <c r="M108" s="26"/>
      <c r="N108" s="26"/>
      <c r="O108" s="27"/>
      <c r="P108" s="28">
        <f>P107/F115</f>
        <v>0.23162644897959184</v>
      </c>
      <c r="Q108" s="28">
        <f>Q107/F116</f>
        <v>0.22824956268221575</v>
      </c>
      <c r="R108" s="28">
        <f>R107/F117</f>
        <v>0.22483965014577259</v>
      </c>
      <c r="S108" s="100"/>
    </row>
    <row r="109" spans="1:20" s="1" customFormat="1" ht="9.75" customHeight="1" x14ac:dyDescent="0.3">
      <c r="A109" s="8"/>
      <c r="C109" s="5"/>
      <c r="D109" s="32"/>
      <c r="E109" s="37"/>
      <c r="F109" s="6"/>
      <c r="G109" s="2"/>
      <c r="H109" s="2"/>
      <c r="I109" s="2"/>
      <c r="J109" s="2"/>
      <c r="K109" s="2"/>
      <c r="L109" s="2"/>
      <c r="M109" s="76"/>
      <c r="N109" s="2"/>
      <c r="O109" s="2"/>
      <c r="P109" s="30"/>
      <c r="Q109" s="30"/>
      <c r="R109" s="2"/>
      <c r="S109" s="2"/>
      <c r="T109" s="2"/>
    </row>
    <row r="110" spans="1:20" s="1" customFormat="1" hidden="1" x14ac:dyDescent="0.3">
      <c r="A110" s="9"/>
      <c r="C110" s="5"/>
      <c r="D110" s="32"/>
      <c r="E110" s="2"/>
      <c r="F110" s="6"/>
      <c r="G110" s="2"/>
      <c r="H110" s="2"/>
      <c r="I110" s="2"/>
      <c r="J110" s="2"/>
      <c r="K110" s="2"/>
      <c r="L110" s="2"/>
      <c r="M110" s="76"/>
      <c r="N110" s="2"/>
      <c r="O110" s="2"/>
      <c r="P110" s="7">
        <f>6152904-(P102+P106)</f>
        <v>-10871640</v>
      </c>
      <c r="Q110" s="7">
        <f>6366312-(Q102+Q106)</f>
        <v>-11248848</v>
      </c>
      <c r="R110" s="7">
        <f>6962627-(R102+R106)</f>
        <v>-11256973</v>
      </c>
      <c r="S110" s="7"/>
      <c r="T110" s="2"/>
    </row>
    <row r="111" spans="1:20" s="1" customFormat="1" x14ac:dyDescent="0.3">
      <c r="A111" s="9"/>
      <c r="C111" s="5"/>
      <c r="D111" s="32"/>
      <c r="E111" s="94"/>
      <c r="F111" s="6"/>
      <c r="G111" s="94"/>
      <c r="H111" s="94"/>
      <c r="I111" s="94"/>
      <c r="J111" s="94"/>
      <c r="K111" s="94"/>
      <c r="L111" s="94"/>
      <c r="M111" s="94"/>
      <c r="N111" s="94"/>
      <c r="O111" s="94"/>
      <c r="P111" s="7"/>
      <c r="Q111" s="7"/>
      <c r="R111" s="7"/>
      <c r="S111" s="7"/>
      <c r="T111" s="94"/>
    </row>
    <row r="112" spans="1:20" s="1" customFormat="1" x14ac:dyDescent="0.3">
      <c r="A112" s="9"/>
      <c r="C112" s="5"/>
      <c r="D112" s="32"/>
      <c r="E112" s="94"/>
      <c r="F112" s="6"/>
      <c r="G112" s="94"/>
      <c r="H112" s="94"/>
      <c r="I112" s="94"/>
      <c r="J112" s="94"/>
      <c r="K112" s="94"/>
      <c r="L112" s="94"/>
      <c r="M112" s="94"/>
      <c r="N112" s="94"/>
      <c r="O112" s="94"/>
      <c r="P112" s="7"/>
      <c r="Q112" s="7"/>
      <c r="R112" s="7"/>
      <c r="S112" s="7"/>
      <c r="T112" s="94"/>
    </row>
    <row r="113" spans="1:20" s="1" customFormat="1" x14ac:dyDescent="0.3">
      <c r="A113" s="9"/>
      <c r="B113" s="64" t="s">
        <v>9</v>
      </c>
      <c r="C113" s="5"/>
      <c r="D113" s="32"/>
      <c r="E113" s="2"/>
      <c r="F113" s="6"/>
      <c r="G113" s="2"/>
      <c r="H113" s="2"/>
      <c r="I113" s="2"/>
      <c r="J113" s="46"/>
      <c r="K113" s="46"/>
      <c r="L113" s="46"/>
      <c r="M113" s="46"/>
      <c r="N113" s="46"/>
      <c r="O113" s="98"/>
      <c r="P113" s="99"/>
      <c r="Q113" s="99"/>
      <c r="R113" s="99"/>
      <c r="S113" s="7"/>
      <c r="T113" s="2"/>
    </row>
    <row r="114" spans="1:20" s="1" customFormat="1" x14ac:dyDescent="0.3">
      <c r="A114" s="9"/>
      <c r="B114" s="1" t="s">
        <v>204</v>
      </c>
      <c r="C114" s="5"/>
      <c r="D114" s="32"/>
      <c r="E114" s="94"/>
      <c r="F114" s="63">
        <v>70000000</v>
      </c>
      <c r="G114" s="63" t="s">
        <v>55</v>
      </c>
      <c r="I114" s="94"/>
      <c r="J114" s="94"/>
      <c r="K114" s="94"/>
      <c r="L114" s="94"/>
      <c r="M114" s="94"/>
      <c r="N114" s="94"/>
      <c r="O114" s="7"/>
      <c r="P114" s="7"/>
      <c r="Q114" s="7"/>
      <c r="R114" s="7"/>
      <c r="S114" s="7"/>
      <c r="T114" s="94"/>
    </row>
    <row r="115" spans="1:20" s="1" customFormat="1" x14ac:dyDescent="0.3">
      <c r="A115" s="9"/>
      <c r="B115" s="1" t="s">
        <v>302</v>
      </c>
      <c r="C115" s="5"/>
      <c r="D115" s="32"/>
      <c r="E115" s="2"/>
      <c r="F115" s="63">
        <f>ROUNDDOWN(F114*1.05,0)</f>
        <v>73500000</v>
      </c>
      <c r="G115" s="63" t="s">
        <v>55</v>
      </c>
      <c r="H115" s="1" t="s">
        <v>205</v>
      </c>
      <c r="I115" s="2"/>
      <c r="J115" s="2"/>
      <c r="K115" s="2"/>
      <c r="L115" s="2"/>
      <c r="M115" s="76"/>
      <c r="N115" s="2"/>
      <c r="O115" s="7"/>
      <c r="P115" s="7"/>
      <c r="Q115" s="7"/>
      <c r="R115" s="7"/>
      <c r="S115" s="7"/>
      <c r="T115" s="2"/>
    </row>
    <row r="116" spans="1:20" s="1" customFormat="1" x14ac:dyDescent="0.3">
      <c r="A116" s="9"/>
      <c r="B116" s="1" t="s">
        <v>196</v>
      </c>
      <c r="C116" s="5"/>
      <c r="D116" s="32"/>
      <c r="E116" s="2"/>
      <c r="F116" s="63">
        <f>ROUNDDOWN(F115*1.05,0)</f>
        <v>77175000</v>
      </c>
      <c r="G116" s="63" t="s">
        <v>55</v>
      </c>
      <c r="H116" s="1" t="s">
        <v>198</v>
      </c>
      <c r="I116" s="2"/>
      <c r="J116" s="2"/>
      <c r="K116" s="2"/>
      <c r="L116" s="2"/>
      <c r="M116" s="76"/>
      <c r="N116" s="2"/>
      <c r="O116" s="2"/>
      <c r="P116" s="7"/>
      <c r="Q116" s="69"/>
      <c r="R116" s="7"/>
      <c r="S116" s="7"/>
      <c r="T116" s="2"/>
    </row>
    <row r="117" spans="1:20" x14ac:dyDescent="0.3">
      <c r="B117" s="1" t="s">
        <v>199</v>
      </c>
      <c r="E117" s="87"/>
      <c r="F117" s="63">
        <f>ROUNDDOWN(F116*1.05,0)</f>
        <v>81033750</v>
      </c>
      <c r="G117" s="63" t="s">
        <v>55</v>
      </c>
      <c r="H117" s="1" t="s">
        <v>197</v>
      </c>
      <c r="I117" s="87"/>
      <c r="J117" s="87"/>
      <c r="K117" s="87"/>
      <c r="L117" s="87"/>
      <c r="M117" s="87"/>
      <c r="N117" s="87"/>
      <c r="R117" s="7"/>
    </row>
    <row r="118" spans="1:20" x14ac:dyDescent="0.3">
      <c r="F118" s="77"/>
    </row>
    <row r="119" spans="1:20" x14ac:dyDescent="0.3">
      <c r="B119" s="45"/>
    </row>
    <row r="120" spans="1:20" x14ac:dyDescent="0.3">
      <c r="B120" s="95"/>
    </row>
    <row r="121" spans="1:20" x14ac:dyDescent="0.3">
      <c r="B121" s="95"/>
    </row>
    <row r="122" spans="1:20" x14ac:dyDescent="0.3">
      <c r="B122" s="95"/>
    </row>
    <row r="123" spans="1:20" x14ac:dyDescent="0.3">
      <c r="B123" s="95"/>
    </row>
    <row r="124" spans="1:20" x14ac:dyDescent="0.3">
      <c r="B124" s="95"/>
    </row>
    <row r="125" spans="1:20" x14ac:dyDescent="0.3">
      <c r="B125" s="45"/>
      <c r="F125" s="96"/>
    </row>
  </sheetData>
  <mergeCells count="44">
    <mergeCell ref="M103:O103"/>
    <mergeCell ref="P103:R103"/>
    <mergeCell ref="S103:S105"/>
    <mergeCell ref="G104:I104"/>
    <mergeCell ref="J104:L104"/>
    <mergeCell ref="M104:O104"/>
    <mergeCell ref="A103:A105"/>
    <mergeCell ref="B103:B105"/>
    <mergeCell ref="E103:F103"/>
    <mergeCell ref="G103:I103"/>
    <mergeCell ref="J103:L103"/>
    <mergeCell ref="M69:O69"/>
    <mergeCell ref="P69:R69"/>
    <mergeCell ref="S69:S71"/>
    <mergeCell ref="G70:I70"/>
    <mergeCell ref="J70:L70"/>
    <mergeCell ref="M70:O70"/>
    <mergeCell ref="A69:A71"/>
    <mergeCell ref="B69:B71"/>
    <mergeCell ref="E69:F69"/>
    <mergeCell ref="G69:I69"/>
    <mergeCell ref="J69:L69"/>
    <mergeCell ref="M35:O35"/>
    <mergeCell ref="P35:R35"/>
    <mergeCell ref="S35:S37"/>
    <mergeCell ref="G36:I36"/>
    <mergeCell ref="J36:L36"/>
    <mergeCell ref="M36:O36"/>
    <mergeCell ref="A35:A37"/>
    <mergeCell ref="B35:B37"/>
    <mergeCell ref="E35:F35"/>
    <mergeCell ref="G35:I35"/>
    <mergeCell ref="J35:L35"/>
    <mergeCell ref="S3:S5"/>
    <mergeCell ref="M4:O4"/>
    <mergeCell ref="A3:A5"/>
    <mergeCell ref="B3:B5"/>
    <mergeCell ref="E3:F3"/>
    <mergeCell ref="G3:I3"/>
    <mergeCell ref="J3:L3"/>
    <mergeCell ref="M3:O3"/>
    <mergeCell ref="P3:R3"/>
    <mergeCell ref="G4:I4"/>
    <mergeCell ref="J4:L4"/>
  </mergeCells>
  <printOptions horizontalCentered="1"/>
  <pageMargins left="0" right="0" top="0.98425196850393704" bottom="0.98425196850393704" header="0.31496062992125984" footer="0.31496062992125984"/>
  <pageSetup paperSize="9" scale="70" orientation="landscape" r:id="rId1"/>
  <headerFooter>
    <oddHeader>&amp;C&amp;"TH NiramitIT๙,ธรรมดา"&amp;14~28~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A29"/>
  <sheetViews>
    <sheetView tabSelected="1" zoomScaleNormal="100" workbookViewId="0">
      <selection activeCell="L12" sqref="L12"/>
    </sheetView>
  </sheetViews>
  <sheetFormatPr defaultColWidth="9" defaultRowHeight="18.75" x14ac:dyDescent="0.3"/>
  <cols>
    <col min="1" max="1" width="3.625" style="10" customWidth="1"/>
    <col min="2" max="2" width="11.25" style="1" customWidth="1"/>
    <col min="3" max="3" width="6" style="32" customWidth="1"/>
    <col min="4" max="4" width="7" style="94" customWidth="1"/>
    <col min="5" max="5" width="11.875" style="6" customWidth="1"/>
    <col min="6" max="8" width="5.875" style="94" customWidth="1"/>
    <col min="9" max="11" width="5.375" style="94" customWidth="1"/>
    <col min="12" max="14" width="9" style="94" customWidth="1"/>
    <col min="15" max="17" width="11.625" style="94" customWidth="1"/>
    <col min="18" max="20" width="10.625" style="94" customWidth="1"/>
    <col min="21" max="23" width="11.875" style="94" customWidth="1"/>
    <col min="24" max="26" width="7.125" style="94" customWidth="1"/>
    <col min="27" max="27" width="8.375" style="94" customWidth="1"/>
    <col min="28" max="16384" width="9" style="94"/>
  </cols>
  <sheetData>
    <row r="1" spans="1:27" s="1" customFormat="1" ht="18.75" customHeight="1" x14ac:dyDescent="0.3">
      <c r="A1" s="357" t="s">
        <v>357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357"/>
      <c r="N1" s="357"/>
      <c r="O1" s="357"/>
      <c r="P1" s="357"/>
      <c r="Q1" s="357"/>
      <c r="R1" s="357"/>
      <c r="S1" s="357"/>
      <c r="T1" s="357"/>
      <c r="U1" s="357"/>
      <c r="V1" s="357"/>
      <c r="W1" s="357"/>
      <c r="X1" s="357"/>
      <c r="Y1" s="357"/>
      <c r="Z1" s="357"/>
      <c r="AA1" s="357"/>
    </row>
    <row r="2" spans="1:27" s="1" customFormat="1" ht="18.75" customHeight="1" x14ac:dyDescent="0.3">
      <c r="A2" s="357" t="s">
        <v>358</v>
      </c>
      <c r="B2" s="357"/>
      <c r="C2" s="357"/>
      <c r="D2" s="357"/>
      <c r="E2" s="357"/>
      <c r="F2" s="357"/>
      <c r="G2" s="357"/>
      <c r="H2" s="357"/>
      <c r="I2" s="357"/>
      <c r="J2" s="357"/>
      <c r="K2" s="357"/>
      <c r="L2" s="357"/>
      <c r="M2" s="357"/>
      <c r="N2" s="357"/>
      <c r="O2" s="357"/>
      <c r="P2" s="357"/>
      <c r="Q2" s="357"/>
      <c r="R2" s="357"/>
      <c r="S2" s="357"/>
      <c r="T2" s="357"/>
      <c r="U2" s="357"/>
      <c r="V2" s="357"/>
      <c r="W2" s="357"/>
      <c r="X2" s="357"/>
      <c r="Y2" s="357"/>
      <c r="Z2" s="357"/>
      <c r="AA2" s="357"/>
    </row>
    <row r="3" spans="1:27" s="1" customFormat="1" ht="10.5" customHeight="1" x14ac:dyDescent="0.3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</row>
    <row r="4" spans="1:27" x14ac:dyDescent="0.3">
      <c r="A4" s="345" t="s">
        <v>0</v>
      </c>
      <c r="B4" s="345" t="s">
        <v>359</v>
      </c>
      <c r="C4" s="297" t="s">
        <v>1</v>
      </c>
      <c r="D4" s="358" t="s">
        <v>363</v>
      </c>
      <c r="E4" s="359"/>
      <c r="F4" s="348" t="s">
        <v>361</v>
      </c>
      <c r="G4" s="349"/>
      <c r="H4" s="349"/>
      <c r="I4" s="348" t="s">
        <v>40</v>
      </c>
      <c r="J4" s="349"/>
      <c r="K4" s="349"/>
      <c r="L4" s="358" t="s">
        <v>365</v>
      </c>
      <c r="M4" s="361"/>
      <c r="N4" s="359"/>
      <c r="O4" s="358" t="s">
        <v>366</v>
      </c>
      <c r="P4" s="361"/>
      <c r="Q4" s="359"/>
      <c r="R4" s="358" t="s">
        <v>371</v>
      </c>
      <c r="S4" s="361"/>
      <c r="T4" s="359"/>
      <c r="U4" s="358" t="s">
        <v>367</v>
      </c>
      <c r="V4" s="361"/>
      <c r="W4" s="359"/>
      <c r="X4" s="348" t="s">
        <v>368</v>
      </c>
      <c r="Y4" s="349"/>
      <c r="Z4" s="350"/>
      <c r="AA4" s="376" t="s">
        <v>9</v>
      </c>
    </row>
    <row r="5" spans="1:27" x14ac:dyDescent="0.3">
      <c r="A5" s="346"/>
      <c r="B5" s="346"/>
      <c r="C5" s="51" t="s">
        <v>13</v>
      </c>
      <c r="D5" s="362" t="s">
        <v>364</v>
      </c>
      <c r="E5" s="364"/>
      <c r="F5" s="368" t="s">
        <v>362</v>
      </c>
      <c r="G5" s="369"/>
      <c r="H5" s="370"/>
      <c r="I5" s="368" t="s">
        <v>41</v>
      </c>
      <c r="J5" s="369"/>
      <c r="K5" s="370"/>
      <c r="L5" s="362"/>
      <c r="M5" s="363"/>
      <c r="N5" s="364"/>
      <c r="O5" s="362"/>
      <c r="P5" s="363"/>
      <c r="Q5" s="364"/>
      <c r="R5" s="362"/>
      <c r="S5" s="363"/>
      <c r="T5" s="364"/>
      <c r="U5" s="362"/>
      <c r="V5" s="363"/>
      <c r="W5" s="364"/>
      <c r="X5" s="373" t="s">
        <v>369</v>
      </c>
      <c r="Y5" s="374"/>
      <c r="Z5" s="375"/>
      <c r="AA5" s="377"/>
    </row>
    <row r="6" spans="1:27" ht="21.75" customHeight="1" x14ac:dyDescent="0.3">
      <c r="A6" s="346"/>
      <c r="B6" s="346"/>
      <c r="C6" s="51"/>
      <c r="D6" s="52"/>
      <c r="E6" s="53"/>
      <c r="F6" s="354" t="s">
        <v>38</v>
      </c>
      <c r="G6" s="355"/>
      <c r="H6" s="355"/>
      <c r="I6" s="354"/>
      <c r="J6" s="355"/>
      <c r="K6" s="355"/>
      <c r="L6" s="365"/>
      <c r="M6" s="366"/>
      <c r="N6" s="367"/>
      <c r="O6" s="365"/>
      <c r="P6" s="366"/>
      <c r="Q6" s="367"/>
      <c r="R6" s="365"/>
      <c r="S6" s="366"/>
      <c r="T6" s="367"/>
      <c r="U6" s="365"/>
      <c r="V6" s="366"/>
      <c r="W6" s="367"/>
      <c r="X6" s="354" t="s">
        <v>370</v>
      </c>
      <c r="Y6" s="355"/>
      <c r="Z6" s="356"/>
      <c r="AA6" s="377"/>
    </row>
    <row r="7" spans="1:27" ht="37.5" x14ac:dyDescent="0.3">
      <c r="A7" s="347"/>
      <c r="B7" s="347"/>
      <c r="C7" s="55"/>
      <c r="D7" s="298" t="s">
        <v>47</v>
      </c>
      <c r="E7" s="273" t="s">
        <v>275</v>
      </c>
      <c r="F7" s="299" t="s">
        <v>97</v>
      </c>
      <c r="G7" s="299" t="s">
        <v>98</v>
      </c>
      <c r="H7" s="299" t="s">
        <v>99</v>
      </c>
      <c r="I7" s="299" t="s">
        <v>97</v>
      </c>
      <c r="J7" s="299" t="s">
        <v>98</v>
      </c>
      <c r="K7" s="299" t="s">
        <v>99</v>
      </c>
      <c r="L7" s="299" t="s">
        <v>97</v>
      </c>
      <c r="M7" s="299" t="s">
        <v>98</v>
      </c>
      <c r="N7" s="299" t="s">
        <v>99</v>
      </c>
      <c r="O7" s="299" t="s">
        <v>97</v>
      </c>
      <c r="P7" s="299" t="s">
        <v>98</v>
      </c>
      <c r="Q7" s="299" t="s">
        <v>99</v>
      </c>
      <c r="R7" s="299" t="s">
        <v>97</v>
      </c>
      <c r="S7" s="299" t="s">
        <v>98</v>
      </c>
      <c r="T7" s="299" t="s">
        <v>99</v>
      </c>
      <c r="U7" s="299" t="s">
        <v>97</v>
      </c>
      <c r="V7" s="299" t="s">
        <v>98</v>
      </c>
      <c r="W7" s="299" t="s">
        <v>99</v>
      </c>
      <c r="X7" s="299" t="s">
        <v>97</v>
      </c>
      <c r="Y7" s="299" t="s">
        <v>98</v>
      </c>
      <c r="Z7" s="299" t="s">
        <v>99</v>
      </c>
      <c r="AA7" s="378"/>
    </row>
    <row r="8" spans="1:27" s="14" customFormat="1" x14ac:dyDescent="0.3">
      <c r="A8" s="300">
        <v>1</v>
      </c>
      <c r="B8" s="123" t="s">
        <v>360</v>
      </c>
      <c r="C8" s="302">
        <v>77</v>
      </c>
      <c r="D8" s="302">
        <v>70</v>
      </c>
      <c r="E8" s="305">
        <v>13705140</v>
      </c>
      <c r="F8" s="306">
        <v>77</v>
      </c>
      <c r="G8" s="306">
        <v>77</v>
      </c>
      <c r="H8" s="306">
        <v>77</v>
      </c>
      <c r="I8" s="307">
        <v>0</v>
      </c>
      <c r="J8" s="307">
        <v>0</v>
      </c>
      <c r="K8" s="307">
        <v>0</v>
      </c>
      <c r="L8" s="305">
        <v>481980</v>
      </c>
      <c r="M8" s="305">
        <v>492180</v>
      </c>
      <c r="N8" s="305">
        <v>503700</v>
      </c>
      <c r="O8" s="305">
        <v>14187120</v>
      </c>
      <c r="P8" s="305">
        <v>14679300</v>
      </c>
      <c r="Q8" s="305">
        <v>15183000</v>
      </c>
      <c r="R8" s="305">
        <v>2837424</v>
      </c>
      <c r="S8" s="305">
        <v>2935860</v>
      </c>
      <c r="T8" s="305">
        <v>3036600</v>
      </c>
      <c r="U8" s="305">
        <v>17024544</v>
      </c>
      <c r="V8" s="305">
        <v>17615160</v>
      </c>
      <c r="W8" s="305">
        <v>18219600</v>
      </c>
      <c r="X8" s="308" t="s">
        <v>372</v>
      </c>
      <c r="Y8" s="308" t="s">
        <v>373</v>
      </c>
      <c r="Z8" s="308" t="s">
        <v>374</v>
      </c>
      <c r="AA8" s="305"/>
    </row>
    <row r="9" spans="1:27" s="7" customFormat="1" x14ac:dyDescent="0.3">
      <c r="A9" s="21"/>
      <c r="B9" s="301"/>
      <c r="C9" s="303"/>
      <c r="D9" s="304"/>
      <c r="E9" s="296"/>
      <c r="F9" s="272"/>
      <c r="G9" s="304"/>
      <c r="H9" s="304"/>
      <c r="I9" s="272"/>
      <c r="J9" s="304"/>
      <c r="K9" s="30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</row>
    <row r="10" spans="1:27" s="7" customFormat="1" x14ac:dyDescent="0.3">
      <c r="A10" s="8"/>
      <c r="B10" s="1"/>
      <c r="C10" s="32"/>
      <c r="D10" s="37"/>
      <c r="E10" s="6"/>
      <c r="F10" s="94"/>
      <c r="G10" s="94"/>
      <c r="H10" s="94"/>
      <c r="I10" s="94"/>
      <c r="J10" s="94"/>
      <c r="K10" s="94"/>
      <c r="L10" s="94"/>
      <c r="M10" s="94"/>
      <c r="N10" s="94"/>
      <c r="O10" s="30"/>
      <c r="P10" s="30"/>
      <c r="Q10" s="94"/>
      <c r="R10" s="30"/>
      <c r="S10" s="30"/>
      <c r="T10" s="94"/>
      <c r="U10" s="30"/>
      <c r="V10" s="30"/>
      <c r="W10" s="94"/>
      <c r="X10" s="30"/>
      <c r="Y10" s="30"/>
      <c r="Z10" s="94"/>
      <c r="AA10" s="30"/>
    </row>
    <row r="11" spans="1:27" s="1" customFormat="1" ht="18.75" hidden="1" customHeight="1" x14ac:dyDescent="0.3">
      <c r="A11" s="9"/>
      <c r="C11" s="32"/>
      <c r="D11" s="94"/>
      <c r="E11" s="6"/>
      <c r="F11" s="94"/>
      <c r="G11" s="94"/>
      <c r="H11" s="94"/>
      <c r="I11" s="94"/>
      <c r="J11" s="94"/>
      <c r="K11" s="94"/>
      <c r="L11" s="94"/>
      <c r="M11" s="94"/>
      <c r="N11" s="94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</row>
    <row r="12" spans="1:27" s="1" customFormat="1" x14ac:dyDescent="0.3">
      <c r="A12" s="9"/>
      <c r="C12" s="32"/>
      <c r="D12" s="94"/>
      <c r="E12" s="6"/>
      <c r="F12" s="94"/>
      <c r="G12" s="94"/>
      <c r="H12" s="94"/>
      <c r="I12" s="94"/>
      <c r="J12" s="94"/>
      <c r="K12" s="94"/>
      <c r="L12" s="94"/>
      <c r="M12" s="94"/>
      <c r="N12" s="94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</row>
    <row r="13" spans="1:27" s="1" customFormat="1" x14ac:dyDescent="0.3">
      <c r="A13" s="9"/>
      <c r="B13" s="64" t="s">
        <v>9</v>
      </c>
      <c r="C13" s="32"/>
      <c r="D13" s="94"/>
      <c r="E13" s="6"/>
      <c r="F13" s="94"/>
      <c r="G13" s="94"/>
      <c r="H13" s="94"/>
      <c r="I13" s="46"/>
      <c r="J13" s="46"/>
      <c r="K13" s="46"/>
      <c r="L13" s="46"/>
      <c r="M13" s="46"/>
      <c r="N13" s="98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</row>
    <row r="14" spans="1:27" s="1" customFormat="1" x14ac:dyDescent="0.3">
      <c r="A14" s="9"/>
      <c r="B14" s="1" t="s">
        <v>375</v>
      </c>
      <c r="C14" s="32"/>
      <c r="D14" s="94"/>
      <c r="E14" s="63"/>
      <c r="F14" s="63"/>
      <c r="H14" s="372">
        <v>70000000</v>
      </c>
      <c r="I14" s="372"/>
      <c r="J14" s="63" t="s">
        <v>55</v>
      </c>
      <c r="K14" s="63"/>
      <c r="L14" s="94"/>
      <c r="M14" s="94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</row>
    <row r="15" spans="1:27" s="1" customFormat="1" x14ac:dyDescent="0.3">
      <c r="A15" s="9"/>
      <c r="B15" s="1" t="s">
        <v>376</v>
      </c>
      <c r="C15" s="32"/>
      <c r="D15" s="94"/>
      <c r="E15" s="63"/>
      <c r="F15" s="63"/>
      <c r="H15" s="372">
        <f>ROUNDDOWN(H14*1.05,0)</f>
        <v>73500000</v>
      </c>
      <c r="I15" s="372"/>
      <c r="J15" s="63" t="s">
        <v>55</v>
      </c>
      <c r="K15" s="63"/>
      <c r="L15" s="94"/>
      <c r="M15" s="94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spans="1:27" s="1" customFormat="1" x14ac:dyDescent="0.3">
      <c r="A16" s="9"/>
      <c r="B16" s="1" t="s">
        <v>377</v>
      </c>
      <c r="C16" s="32"/>
      <c r="D16" s="94"/>
      <c r="E16" s="63"/>
      <c r="F16" s="63"/>
      <c r="H16" s="372">
        <f>ROUNDDOWN(H15*1.05,0)</f>
        <v>77175000</v>
      </c>
      <c r="I16" s="372"/>
      <c r="J16" s="63" t="s">
        <v>55</v>
      </c>
      <c r="K16" s="63"/>
      <c r="L16" s="94"/>
      <c r="M16" s="94"/>
      <c r="N16" s="94"/>
      <c r="O16" s="7"/>
      <c r="P16" s="69"/>
      <c r="Q16" s="7"/>
      <c r="R16" s="7"/>
      <c r="S16" s="69"/>
      <c r="T16" s="7"/>
      <c r="U16" s="7"/>
      <c r="V16" s="69"/>
      <c r="W16" s="7"/>
      <c r="X16" s="7"/>
      <c r="Y16" s="69"/>
      <c r="Z16" s="7"/>
      <c r="AA16" s="7"/>
    </row>
    <row r="17" spans="1:27" s="1" customFormat="1" x14ac:dyDescent="0.3">
      <c r="A17" s="10"/>
      <c r="B17" s="1" t="s">
        <v>378</v>
      </c>
      <c r="C17" s="32"/>
      <c r="D17" s="94"/>
      <c r="E17" s="63"/>
      <c r="F17" s="63"/>
      <c r="H17" s="372">
        <f>ROUNDDOWN(H16*1.05,0)</f>
        <v>81033750</v>
      </c>
      <c r="I17" s="372"/>
      <c r="J17" s="63" t="s">
        <v>55</v>
      </c>
      <c r="K17" s="63"/>
      <c r="L17" s="94"/>
      <c r="M17" s="94"/>
      <c r="N17" s="94"/>
      <c r="O17" s="94"/>
      <c r="P17" s="94"/>
      <c r="Q17" s="7"/>
      <c r="R17" s="94"/>
      <c r="S17" s="94"/>
      <c r="T17" s="7"/>
      <c r="U17" s="94"/>
      <c r="V17" s="94"/>
      <c r="W17" s="7"/>
      <c r="X17" s="94"/>
      <c r="Y17" s="94"/>
      <c r="Z17" s="7"/>
      <c r="AA17" s="94"/>
    </row>
    <row r="18" spans="1:27" x14ac:dyDescent="0.3">
      <c r="E18" s="77"/>
    </row>
    <row r="19" spans="1:27" x14ac:dyDescent="0.3">
      <c r="B19" s="45"/>
    </row>
    <row r="20" spans="1:27" x14ac:dyDescent="0.3">
      <c r="B20" s="95"/>
    </row>
    <row r="21" spans="1:27" x14ac:dyDescent="0.3">
      <c r="B21" s="95"/>
    </row>
    <row r="22" spans="1:27" ht="23.25" x14ac:dyDescent="0.35">
      <c r="B22" s="95"/>
      <c r="J22" s="309"/>
      <c r="K22" s="309"/>
      <c r="L22" s="309"/>
      <c r="M22" s="309"/>
      <c r="N22" s="309"/>
      <c r="O22" s="309"/>
      <c r="P22" s="371" t="s">
        <v>379</v>
      </c>
      <c r="Q22" s="371"/>
      <c r="R22" s="371"/>
      <c r="S22" s="371"/>
    </row>
    <row r="23" spans="1:27" x14ac:dyDescent="0.3">
      <c r="B23" s="95"/>
    </row>
    <row r="24" spans="1:27" x14ac:dyDescent="0.3">
      <c r="B24" s="95"/>
    </row>
    <row r="25" spans="1:27" x14ac:dyDescent="0.3">
      <c r="B25" s="95"/>
    </row>
    <row r="26" spans="1:27" x14ac:dyDescent="0.3">
      <c r="B26" s="45"/>
      <c r="E26" s="96"/>
    </row>
    <row r="27" spans="1:27" ht="23.25" x14ac:dyDescent="0.35">
      <c r="J27" s="309"/>
      <c r="K27" s="309"/>
      <c r="L27" s="309"/>
      <c r="M27" s="309"/>
      <c r="N27" s="309"/>
      <c r="O27" s="309"/>
      <c r="P27" s="371" t="s">
        <v>380</v>
      </c>
      <c r="Q27" s="371"/>
      <c r="R27" s="371"/>
      <c r="S27" s="371"/>
    </row>
    <row r="28" spans="1:27" ht="23.25" x14ac:dyDescent="0.35">
      <c r="J28" s="310"/>
      <c r="K28" s="310"/>
      <c r="L28" s="310"/>
      <c r="M28" s="310"/>
      <c r="N28" s="310"/>
      <c r="O28" s="310"/>
      <c r="P28" s="371" t="s">
        <v>381</v>
      </c>
      <c r="Q28" s="371"/>
      <c r="R28" s="371"/>
      <c r="S28" s="371"/>
    </row>
    <row r="29" spans="1:27" ht="23.25" x14ac:dyDescent="0.35">
      <c r="J29" s="310"/>
      <c r="K29" s="310"/>
      <c r="L29" s="310"/>
      <c r="M29" s="310"/>
      <c r="N29" s="310"/>
      <c r="O29" s="310"/>
      <c r="P29" s="371" t="s">
        <v>382</v>
      </c>
      <c r="Q29" s="371"/>
      <c r="R29" s="371"/>
      <c r="S29" s="371"/>
    </row>
  </sheetData>
  <mergeCells count="28">
    <mergeCell ref="P27:S27"/>
    <mergeCell ref="P28:S28"/>
    <mergeCell ref="P29:S29"/>
    <mergeCell ref="P22:S22"/>
    <mergeCell ref="A1:AA1"/>
    <mergeCell ref="A2:AA2"/>
    <mergeCell ref="H14:I14"/>
    <mergeCell ref="H15:I15"/>
    <mergeCell ref="H16:I16"/>
    <mergeCell ref="H17:I17"/>
    <mergeCell ref="O4:Q6"/>
    <mergeCell ref="L4:N6"/>
    <mergeCell ref="X5:Z5"/>
    <mergeCell ref="X6:Z6"/>
    <mergeCell ref="X4:Z4"/>
    <mergeCell ref="AA4:AA7"/>
    <mergeCell ref="U4:W6"/>
    <mergeCell ref="R4:T6"/>
    <mergeCell ref="F6:H6"/>
    <mergeCell ref="I6:K6"/>
    <mergeCell ref="A4:A7"/>
    <mergeCell ref="B4:B7"/>
    <mergeCell ref="D4:E4"/>
    <mergeCell ref="F4:H4"/>
    <mergeCell ref="I4:K4"/>
    <mergeCell ref="F5:H5"/>
    <mergeCell ref="D5:E5"/>
    <mergeCell ref="I5:K5"/>
  </mergeCells>
  <printOptions horizontalCentered="1"/>
  <pageMargins left="0" right="0" top="0.98425196850393704" bottom="0.98425196850393704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6</vt:i4>
      </vt:variant>
    </vt:vector>
  </HeadingPairs>
  <TitlesOfParts>
    <vt:vector size="6" baseType="lpstr">
      <vt:lpstr>พนักงานจ้าง</vt:lpstr>
      <vt:lpstr>สูตรคำนวณค่าใช้จ่ายพนักงานสามัญ</vt:lpstr>
      <vt:lpstr>สูตรคำนวณค่าใช้จ่ายเงินอุดหนุน</vt:lpstr>
      <vt:lpstr>8.2การวิเคราะห์การกำหนดตำแหน่ง</vt:lpstr>
      <vt:lpstr>9-ภาระค่าใช้จ่ายเกี่ยวกับเงิน</vt:lpstr>
      <vt:lpstr>สรุปค่าใช้จ่าย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</dc:creator>
  <cp:lastModifiedBy>User</cp:lastModifiedBy>
  <cp:lastPrinted>2017-08-25T09:24:59Z</cp:lastPrinted>
  <dcterms:created xsi:type="dcterms:W3CDTF">2012-06-26T00:26:53Z</dcterms:created>
  <dcterms:modified xsi:type="dcterms:W3CDTF">2017-08-31T05:53:31Z</dcterms:modified>
</cp:coreProperties>
</file>